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/>
  </bookViews>
  <sheets>
    <sheet name="Приходи+Разходи" sheetId="2" r:id="rId1"/>
    <sheet name="Баланс" sheetId="1" r:id="rId2"/>
  </sheets>
  <definedNames>
    <definedName name="_xlnm.Print_Area" localSheetId="0">'Приходи+Разходи'!$A$1:$E$109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9" i="2"/>
  <c r="D89"/>
  <c r="C89"/>
  <c r="E70"/>
  <c r="D70"/>
  <c r="C70"/>
  <c r="E56"/>
  <c r="E78" s="1"/>
  <c r="D56"/>
  <c r="D78" s="1"/>
  <c r="C56"/>
  <c r="C78" s="1"/>
  <c r="E43"/>
  <c r="D43"/>
  <c r="C43"/>
  <c r="E25"/>
  <c r="D25"/>
  <c r="C25"/>
  <c r="E20"/>
  <c r="D20"/>
  <c r="C20"/>
  <c r="E17"/>
  <c r="D17"/>
  <c r="C17"/>
  <c r="E167" i="1"/>
  <c r="D167"/>
  <c r="C167"/>
  <c r="E166"/>
  <c r="D166"/>
  <c r="C166"/>
  <c r="E165"/>
  <c r="D165"/>
  <c r="C165"/>
  <c r="E161"/>
  <c r="D161"/>
  <c r="C161"/>
  <c r="E158"/>
  <c r="D158"/>
  <c r="C158"/>
  <c r="E155"/>
  <c r="D155"/>
  <c r="C155"/>
  <c r="E151"/>
  <c r="D151"/>
  <c r="C151"/>
  <c r="E148"/>
  <c r="D148"/>
  <c r="C148"/>
  <c r="E145"/>
  <c r="D145"/>
  <c r="C145"/>
  <c r="E142"/>
  <c r="D142"/>
  <c r="C142"/>
  <c r="E139"/>
  <c r="D139"/>
  <c r="C139"/>
  <c r="E136"/>
  <c r="D136"/>
  <c r="C136"/>
  <c r="E133"/>
  <c r="D133"/>
  <c r="C133"/>
  <c r="E130"/>
  <c r="D130"/>
  <c r="C130"/>
  <c r="E126"/>
  <c r="D126"/>
  <c r="C126"/>
  <c r="E124"/>
  <c r="D124"/>
  <c r="C124"/>
  <c r="E116"/>
  <c r="D116"/>
  <c r="C116"/>
  <c r="E112"/>
  <c r="D112"/>
  <c r="C112"/>
  <c r="E100"/>
  <c r="E99" s="1"/>
  <c r="D100"/>
  <c r="D99" s="1"/>
  <c r="C100"/>
  <c r="C99" s="1"/>
  <c r="E83"/>
  <c r="D83"/>
  <c r="C83"/>
  <c r="E77"/>
  <c r="D77"/>
  <c r="C77"/>
  <c r="E75"/>
  <c r="D75"/>
  <c r="C75"/>
  <c r="E70"/>
  <c r="D70"/>
  <c r="C70"/>
  <c r="E56"/>
  <c r="E60" s="1"/>
  <c r="D56"/>
  <c r="D60" s="1"/>
  <c r="C56"/>
  <c r="C60" s="1"/>
  <c r="E48"/>
  <c r="D48"/>
  <c r="C48"/>
  <c r="E27"/>
  <c r="E39" s="1"/>
  <c r="D27"/>
  <c r="D39" s="1"/>
  <c r="C27"/>
  <c r="C39" s="1"/>
  <c r="E25"/>
  <c r="D25"/>
  <c r="C25"/>
  <c r="E164" l="1"/>
  <c r="C118"/>
  <c r="D118"/>
  <c r="E118"/>
  <c r="C88"/>
  <c r="D88"/>
  <c r="D89" s="1"/>
  <c r="E88"/>
  <c r="E89" s="1"/>
  <c r="D50"/>
  <c r="C164"/>
  <c r="D164"/>
  <c r="C35" i="2"/>
  <c r="C90" s="1"/>
  <c r="D35"/>
  <c r="D47" s="1"/>
  <c r="E35"/>
  <c r="E47" s="1"/>
  <c r="D44"/>
  <c r="D93"/>
  <c r="E90"/>
  <c r="E93"/>
  <c r="C44"/>
  <c r="C93"/>
  <c r="E50" i="1"/>
  <c r="C89"/>
  <c r="C50"/>
  <c r="C91" s="1"/>
  <c r="D90" i="2" l="1"/>
  <c r="C47"/>
  <c r="C95" s="1"/>
  <c r="C171" i="1"/>
  <c r="D95" i="2"/>
  <c r="E91" i="1"/>
  <c r="E171" s="1"/>
  <c r="D91"/>
  <c r="D171" s="1"/>
  <c r="E44" i="2"/>
  <c r="E48"/>
  <c r="E94"/>
  <c r="E51"/>
  <c r="E52" s="1"/>
  <c r="E95"/>
  <c r="D48"/>
  <c r="D94"/>
  <c r="D51"/>
  <c r="D52" s="1"/>
  <c r="C48"/>
  <c r="C94"/>
  <c r="C51"/>
  <c r="C52" s="1"/>
  <c r="D96" l="1"/>
  <c r="C96"/>
  <c r="E96"/>
</calcChain>
</file>

<file path=xl/sharedStrings.xml><?xml version="1.0" encoding="utf-8"?>
<sst xmlns="http://schemas.openxmlformats.org/spreadsheetml/2006/main" count="420" uniqueCount="345">
  <si>
    <t>Прогноза за приходите и разходите на нефинансовите предприятия за периода 2020-2022 г. и за активите и пасивите им към 31 декември на съответната година</t>
  </si>
  <si>
    <t>хил. лева</t>
  </si>
  <si>
    <t>Прогноза за активите и пасивите</t>
  </si>
  <si>
    <t>АКТИВ</t>
  </si>
  <si>
    <t xml:space="preserve">Раздели, групи, статии </t>
  </si>
  <si>
    <t>Код на реда</t>
  </si>
  <si>
    <t>Прогноза</t>
  </si>
  <si>
    <t>2020 г.</t>
  </si>
  <si>
    <t>2021 г.</t>
  </si>
  <si>
    <t>2022 г.</t>
  </si>
  <si>
    <t>а</t>
  </si>
  <si>
    <t>б</t>
  </si>
  <si>
    <t>A. Записан, но невнесен капитал</t>
  </si>
  <si>
    <t>01000</t>
  </si>
  <si>
    <t>Б. Нетекущи (дълготрайни) активи</t>
  </si>
  <si>
    <t>I. Нематериални активи</t>
  </si>
  <si>
    <t>Продукти от развойна дейност</t>
  </si>
  <si>
    <t>02110</t>
  </si>
  <si>
    <t>Концесии, патенти, лицензии, търговски марки, програмни продукти и други подобни права и активи</t>
  </si>
  <si>
    <t>02120</t>
  </si>
  <si>
    <t>в това число:</t>
  </si>
  <si>
    <t xml:space="preserve">    За водноелектрически централи </t>
  </si>
  <si>
    <t>02121</t>
  </si>
  <si>
    <t xml:space="preserve">    За вятърни генератори </t>
  </si>
  <si>
    <t>02122</t>
  </si>
  <si>
    <t xml:space="preserve">    За слънчеви колектори </t>
  </si>
  <si>
    <t>02123</t>
  </si>
  <si>
    <t xml:space="preserve">    За термопомпи</t>
  </si>
  <si>
    <t>02124</t>
  </si>
  <si>
    <t>Търговска репутация</t>
  </si>
  <si>
    <t>02130</t>
  </si>
  <si>
    <t>Предоставени аванси и нематериални активи в процес на изграждане</t>
  </si>
  <si>
    <t>02140</t>
  </si>
  <si>
    <t>в т. ч. предоставени аванси</t>
  </si>
  <si>
    <t>02141</t>
  </si>
  <si>
    <t>Общо за група I</t>
  </si>
  <si>
    <t>02100</t>
  </si>
  <si>
    <t>II. Дълготрайни материални активи</t>
  </si>
  <si>
    <t>Земи и сгради</t>
  </si>
  <si>
    <t>02210</t>
  </si>
  <si>
    <t xml:space="preserve">Земи </t>
  </si>
  <si>
    <t>02211</t>
  </si>
  <si>
    <t>Сгради</t>
  </si>
  <si>
    <t>02212</t>
  </si>
  <si>
    <t>Машини, производствено оборудване и апаратура</t>
  </si>
  <si>
    <t>02220</t>
  </si>
  <si>
    <t>02221</t>
  </si>
  <si>
    <t>02222</t>
  </si>
  <si>
    <t>02223</t>
  </si>
  <si>
    <t>02224</t>
  </si>
  <si>
    <t>Съоръжения и други</t>
  </si>
  <si>
    <t>02230</t>
  </si>
  <si>
    <t xml:space="preserve">Предоставени аванси и дълготрайни материални активи в процес на изграждане </t>
  </si>
  <si>
    <t>02240</t>
  </si>
  <si>
    <t xml:space="preserve">   в т. ч. предоставени аванси </t>
  </si>
  <si>
    <t>02241</t>
  </si>
  <si>
    <t xml:space="preserve">Общо за група ІI </t>
  </si>
  <si>
    <t>02200</t>
  </si>
  <si>
    <t>III. Дългосрочни финансови активи</t>
  </si>
  <si>
    <t xml:space="preserve">Акции и дялове в предприятия от група </t>
  </si>
  <si>
    <t>02310</t>
  </si>
  <si>
    <t xml:space="preserve">Предоставени заеми на предприятия от група </t>
  </si>
  <si>
    <t>02320</t>
  </si>
  <si>
    <t>Акции и дялове в асоциирани и смесени предприятия</t>
  </si>
  <si>
    <t>02330</t>
  </si>
  <si>
    <t>Предоставени заеми, свързани с асоциирани и смесени предприятия</t>
  </si>
  <si>
    <t>02340</t>
  </si>
  <si>
    <t xml:space="preserve">Дългосрочни инвестиции </t>
  </si>
  <si>
    <t>02350</t>
  </si>
  <si>
    <t>Други заеми</t>
  </si>
  <si>
    <t>02360</t>
  </si>
  <si>
    <t xml:space="preserve">Изкупени собствени акции номинална стойност </t>
  </si>
  <si>
    <t>02370</t>
  </si>
  <si>
    <t>Общо за група III</t>
  </si>
  <si>
    <t>02300</t>
  </si>
  <si>
    <t xml:space="preserve">IV. Отсрочени данъци </t>
  </si>
  <si>
    <t>02400</t>
  </si>
  <si>
    <t xml:space="preserve">Общо за раздел Б </t>
  </si>
  <si>
    <t>02000</t>
  </si>
  <si>
    <t>В. Текущи (краткотрайни) активи</t>
  </si>
  <si>
    <t>І. Материални запаси</t>
  </si>
  <si>
    <t xml:space="preserve">Суровини и материали </t>
  </si>
  <si>
    <t>03110</t>
  </si>
  <si>
    <t>Незавършено производство</t>
  </si>
  <si>
    <t>03120</t>
  </si>
  <si>
    <t xml:space="preserve">   в т. ч. млади животни и животни за угояване и разплод </t>
  </si>
  <si>
    <t>03121</t>
  </si>
  <si>
    <t xml:space="preserve">Продукция и стоки </t>
  </si>
  <si>
    <t>03130</t>
  </si>
  <si>
    <t xml:space="preserve">    Продукция </t>
  </si>
  <si>
    <t>03131</t>
  </si>
  <si>
    <t xml:space="preserve">    Стоки</t>
  </si>
  <si>
    <t>03132</t>
  </si>
  <si>
    <t xml:space="preserve">Предоставени аванси </t>
  </si>
  <si>
    <t>03140</t>
  </si>
  <si>
    <t xml:space="preserve">Общо за група I </t>
  </si>
  <si>
    <t>03100</t>
  </si>
  <si>
    <t>II. Вземания</t>
  </si>
  <si>
    <t xml:space="preserve">Вземания от клиенти и доставчици </t>
  </si>
  <si>
    <t>03210</t>
  </si>
  <si>
    <t xml:space="preserve">    в т.ч. над 1 година </t>
  </si>
  <si>
    <t>03211</t>
  </si>
  <si>
    <t xml:space="preserve">Вземания от предприятия от група </t>
  </si>
  <si>
    <t>03220</t>
  </si>
  <si>
    <t>03221</t>
  </si>
  <si>
    <t xml:space="preserve">Вземания, свързани с асоциирани и смесени предприятия </t>
  </si>
  <si>
    <t>03230</t>
  </si>
  <si>
    <t>03231</t>
  </si>
  <si>
    <t xml:space="preserve">Други вземания </t>
  </si>
  <si>
    <t>03240</t>
  </si>
  <si>
    <t>03241</t>
  </si>
  <si>
    <t xml:space="preserve">Общо за група II </t>
  </si>
  <si>
    <t>03200</t>
  </si>
  <si>
    <t>III. Инвестиции</t>
  </si>
  <si>
    <t>03310</t>
  </si>
  <si>
    <t>03320</t>
  </si>
  <si>
    <t xml:space="preserve">Други инвестиции </t>
  </si>
  <si>
    <t>03330</t>
  </si>
  <si>
    <t xml:space="preserve">Общо за група III </t>
  </si>
  <si>
    <t>03300</t>
  </si>
  <si>
    <t>IV. Парични средства</t>
  </si>
  <si>
    <t xml:space="preserve">Kасови наличности и сметки в страната </t>
  </si>
  <si>
    <t>03410</t>
  </si>
  <si>
    <t xml:space="preserve">   Касови наличности в лева </t>
  </si>
  <si>
    <t>03411</t>
  </si>
  <si>
    <t xml:space="preserve">   Касови наличности във валута (левова равностойност) </t>
  </si>
  <si>
    <t>03412</t>
  </si>
  <si>
    <t xml:space="preserve">   Разплащателни сметки</t>
  </si>
  <si>
    <t>03413</t>
  </si>
  <si>
    <t xml:space="preserve">   Блокирани парични средства </t>
  </si>
  <si>
    <t>03414</t>
  </si>
  <si>
    <t xml:space="preserve">   Парични еквиваленти</t>
  </si>
  <si>
    <t>03415</t>
  </si>
  <si>
    <t xml:space="preserve">Касови наличности и сметки в чужбина </t>
  </si>
  <si>
    <t>03420</t>
  </si>
  <si>
    <t>03421</t>
  </si>
  <si>
    <t>03422</t>
  </si>
  <si>
    <t>03423</t>
  </si>
  <si>
    <t>03424</t>
  </si>
  <si>
    <t xml:space="preserve">Общо за група IV </t>
  </si>
  <si>
    <t>03400</t>
  </si>
  <si>
    <t xml:space="preserve">Общо за раздел В </t>
  </si>
  <si>
    <t>03000</t>
  </si>
  <si>
    <t>Г. Разходи за бъдещи периоди</t>
  </si>
  <si>
    <t>04000</t>
  </si>
  <si>
    <t xml:space="preserve">Сума на актива (А+Б+В+Г) </t>
  </si>
  <si>
    <t>04500</t>
  </si>
  <si>
    <t>ПАСИВ</t>
  </si>
  <si>
    <t>А. Собствен капитал</t>
  </si>
  <si>
    <t>I. Записан капитал</t>
  </si>
  <si>
    <t>05100</t>
  </si>
  <si>
    <t>Акционерен капитал</t>
  </si>
  <si>
    <t>05110</t>
  </si>
  <si>
    <t xml:space="preserve">   Котирани акции на финансовите пазари</t>
  </si>
  <si>
    <t>05111</t>
  </si>
  <si>
    <t xml:space="preserve">   Некотирани акции на финансовите пазари</t>
  </si>
  <si>
    <t>05112</t>
  </si>
  <si>
    <t xml:space="preserve">Други видове записан капитал </t>
  </si>
  <si>
    <t>05120</t>
  </si>
  <si>
    <t xml:space="preserve">ІІ. Премии от емисии </t>
  </si>
  <si>
    <t>05200</t>
  </si>
  <si>
    <t xml:space="preserve">ІІІ. Резерв от последващи оценки </t>
  </si>
  <si>
    <t>05300</t>
  </si>
  <si>
    <t xml:space="preserve">     в т. ч. резерв от последващи оценки на финансови инструменти </t>
  </si>
  <si>
    <t>05310</t>
  </si>
  <si>
    <t>IV. Резерви</t>
  </si>
  <si>
    <t xml:space="preserve">Законови резерви </t>
  </si>
  <si>
    <t>05410</t>
  </si>
  <si>
    <t xml:space="preserve">Резерв, свързан с изкупени собствени акции </t>
  </si>
  <si>
    <t>05420</t>
  </si>
  <si>
    <t xml:space="preserve">Резерв съгласно учредителен акт </t>
  </si>
  <si>
    <t>05430</t>
  </si>
  <si>
    <t xml:space="preserve">Други резерви </t>
  </si>
  <si>
    <t>05440</t>
  </si>
  <si>
    <t>Общо за група ІV</t>
  </si>
  <si>
    <t>05400</t>
  </si>
  <si>
    <t>V. Натрупана печалба (загуба) от минали години</t>
  </si>
  <si>
    <t xml:space="preserve">Неразпределена печалба </t>
  </si>
  <si>
    <t>05510</t>
  </si>
  <si>
    <t xml:space="preserve">Непокрита загуба </t>
  </si>
  <si>
    <t>05520</t>
  </si>
  <si>
    <t xml:space="preserve">Общо за група V </t>
  </si>
  <si>
    <t>05500</t>
  </si>
  <si>
    <t xml:space="preserve">VІ. Текуща печалба (загуба) </t>
  </si>
  <si>
    <t>05600</t>
  </si>
  <si>
    <t>Общо за раздел А</t>
  </si>
  <si>
    <t>05000</t>
  </si>
  <si>
    <t>Б. Провизии и сходни задължения</t>
  </si>
  <si>
    <t xml:space="preserve">Провизии за пенсии и други подобни задължения </t>
  </si>
  <si>
    <t>06100</t>
  </si>
  <si>
    <t>Провизии за данъци</t>
  </si>
  <si>
    <t>06200</t>
  </si>
  <si>
    <t xml:space="preserve">  в т.ч. отсрочени данъци</t>
  </si>
  <si>
    <t>06210</t>
  </si>
  <si>
    <t>Други провизии и сходни задължения</t>
  </si>
  <si>
    <t>06300</t>
  </si>
  <si>
    <t>Общо за раздел Б</t>
  </si>
  <si>
    <t>06000</t>
  </si>
  <si>
    <t>В. Задължения</t>
  </si>
  <si>
    <t>Облигационни заеми</t>
  </si>
  <si>
    <t>07100</t>
  </si>
  <si>
    <t xml:space="preserve">   До 1 година</t>
  </si>
  <si>
    <t>07101</t>
  </si>
  <si>
    <t xml:space="preserve">   Над 1 година </t>
  </si>
  <si>
    <t>07102</t>
  </si>
  <si>
    <t xml:space="preserve">   в това число:</t>
  </si>
  <si>
    <t xml:space="preserve">   Конвертируеми облигационни заеми</t>
  </si>
  <si>
    <t>07110</t>
  </si>
  <si>
    <t>07111</t>
  </si>
  <si>
    <t>07112</t>
  </si>
  <si>
    <t xml:space="preserve">Задължения към финансови предприятия </t>
  </si>
  <si>
    <t>07200</t>
  </si>
  <si>
    <t>07201</t>
  </si>
  <si>
    <t>07202</t>
  </si>
  <si>
    <t xml:space="preserve">Получени аванси </t>
  </si>
  <si>
    <t>07300</t>
  </si>
  <si>
    <t>07301</t>
  </si>
  <si>
    <t>07302</t>
  </si>
  <si>
    <t xml:space="preserve">Задължения към доставчици </t>
  </si>
  <si>
    <t>07400</t>
  </si>
  <si>
    <t>07401</t>
  </si>
  <si>
    <t>07402</t>
  </si>
  <si>
    <t xml:space="preserve">Задължения по полици </t>
  </si>
  <si>
    <t>07500</t>
  </si>
  <si>
    <t>07501</t>
  </si>
  <si>
    <t>07502</t>
  </si>
  <si>
    <t xml:space="preserve">Задължения към предприятия от група </t>
  </si>
  <si>
    <t>07600</t>
  </si>
  <si>
    <t>07601</t>
  </si>
  <si>
    <t>07602</t>
  </si>
  <si>
    <t>Задължения, свързани с асоциирани и смесени предприятия</t>
  </si>
  <si>
    <t>07700</t>
  </si>
  <si>
    <t>07701</t>
  </si>
  <si>
    <t>07702</t>
  </si>
  <si>
    <t xml:space="preserve">Други задължения </t>
  </si>
  <si>
    <t>07800</t>
  </si>
  <si>
    <t>07801</t>
  </si>
  <si>
    <t>07802</t>
  </si>
  <si>
    <t xml:space="preserve">   Към персонала</t>
  </si>
  <si>
    <t>07810</t>
  </si>
  <si>
    <t>07811</t>
  </si>
  <si>
    <t>07812</t>
  </si>
  <si>
    <t xml:space="preserve">   Осигурителни задължения </t>
  </si>
  <si>
    <t>07820</t>
  </si>
  <si>
    <t>07821</t>
  </si>
  <si>
    <t>07822</t>
  </si>
  <si>
    <t xml:space="preserve">   Данъчни задължения </t>
  </si>
  <si>
    <t>07830</t>
  </si>
  <si>
    <t>07831</t>
  </si>
  <si>
    <t>07832</t>
  </si>
  <si>
    <t>07000</t>
  </si>
  <si>
    <t xml:space="preserve">До 1 година </t>
  </si>
  <si>
    <t>07001</t>
  </si>
  <si>
    <t xml:space="preserve">Над 1 година </t>
  </si>
  <si>
    <t>07002</t>
  </si>
  <si>
    <t>Г. Финансирания и приходи за бъдещи периоди</t>
  </si>
  <si>
    <t>08000</t>
  </si>
  <si>
    <t xml:space="preserve">  Финансирания</t>
  </si>
  <si>
    <t>08001</t>
  </si>
  <si>
    <t xml:space="preserve">  Приходи за бъдещи периоди</t>
  </si>
  <si>
    <t>08002</t>
  </si>
  <si>
    <t xml:space="preserve">Сума на пасива (А+Б+В+Г) </t>
  </si>
  <si>
    <t>08500</t>
  </si>
  <si>
    <t>Прогноза за приходите и разходите</t>
  </si>
  <si>
    <t xml:space="preserve">Наименование на разходите </t>
  </si>
  <si>
    <t>А. Разходи</t>
  </si>
  <si>
    <t>І. Разходи за оперативна дейност</t>
  </si>
  <si>
    <t>Намаление на запасите от продукция и незавършено производство</t>
  </si>
  <si>
    <t>Разходи за суровини, материали и външни услуги</t>
  </si>
  <si>
    <t xml:space="preserve">  Суровини и материали</t>
  </si>
  <si>
    <t xml:space="preserve">  Външни услуги </t>
  </si>
  <si>
    <t xml:space="preserve">Разходи за персонала </t>
  </si>
  <si>
    <t xml:space="preserve">  Разходи за възнаграждения </t>
  </si>
  <si>
    <t xml:space="preserve">  Разходи за осигуровки </t>
  </si>
  <si>
    <t xml:space="preserve">   от тях: осигуровки, свързани с пенсии</t>
  </si>
  <si>
    <t xml:space="preserve">Разходи за амортизация и обезценка </t>
  </si>
  <si>
    <t xml:space="preserve">  Разходи за амортизация и обезценка на дълготрайни материални и нематериални активи </t>
  </si>
  <si>
    <t xml:space="preserve">    в това число:</t>
  </si>
  <si>
    <t xml:space="preserve">   Разходи за амортизация </t>
  </si>
  <si>
    <t xml:space="preserve">   Разходи от обезценка </t>
  </si>
  <si>
    <t xml:space="preserve">  Разходи от обезценка на текущи (краткотрайни) активи </t>
  </si>
  <si>
    <t xml:space="preserve">Други разходи </t>
  </si>
  <si>
    <t xml:space="preserve">  Балансова стойност на продадените активи </t>
  </si>
  <si>
    <t xml:space="preserve">  Провизии </t>
  </si>
  <si>
    <t>ІІ. Финансови разходи</t>
  </si>
  <si>
    <t xml:space="preserve">Разходи от обезценка на финансови активи, включително инвестициите, признати като текущи (краткосрочни) активи </t>
  </si>
  <si>
    <t xml:space="preserve">   в т.ч. отрицателни разлики от промяна на валутни курсове </t>
  </si>
  <si>
    <t xml:space="preserve">Разходи за лихви и други финансови разходи </t>
  </si>
  <si>
    <t xml:space="preserve">  Разходи, свързани с предприятия от група </t>
  </si>
  <si>
    <t xml:space="preserve">  Отрицателни разлики от операции с финансови активи </t>
  </si>
  <si>
    <t xml:space="preserve">Б. Печалба от обичайна дейност </t>
  </si>
  <si>
    <t xml:space="preserve">ІІІ. Извънредни разходи </t>
  </si>
  <si>
    <t xml:space="preserve">в т.ч. за природни и други бедствия </t>
  </si>
  <si>
    <t xml:space="preserve">Общо разходи (І + ІІ + ІІІ) </t>
  </si>
  <si>
    <t xml:space="preserve">В. Счетоводна печалба (общо приходи - общо разходи) </t>
  </si>
  <si>
    <t xml:space="preserve">ІV. Разходи за данъци от печалбата </t>
  </si>
  <si>
    <t xml:space="preserve">V. Други данъци, алтернативни на корпоративния данък </t>
  </si>
  <si>
    <t xml:space="preserve">Г. Печалба (В - ІV - V) </t>
  </si>
  <si>
    <t xml:space="preserve">Всичко (Общо разходи + ІV + V + Г) </t>
  </si>
  <si>
    <t>А. Приходи</t>
  </si>
  <si>
    <t>І. Приходи от оперативна дейност</t>
  </si>
  <si>
    <t xml:space="preserve">Нетни приходи от продажби </t>
  </si>
  <si>
    <t xml:space="preserve">  Продукция </t>
  </si>
  <si>
    <t xml:space="preserve">  Стоки </t>
  </si>
  <si>
    <t xml:space="preserve">  Услуги </t>
  </si>
  <si>
    <t xml:space="preserve">   Приходи от търговско-посредническа дейност </t>
  </si>
  <si>
    <t xml:space="preserve">   Приходи от наеми </t>
  </si>
  <si>
    <t xml:space="preserve">   Приходи от промишлени услуги, вкл. на ишлеме </t>
  </si>
  <si>
    <t xml:space="preserve">Увеличение на запасите от продукция и незавършено производство </t>
  </si>
  <si>
    <t xml:space="preserve">Разходи за придобиване на активи по стопански начин </t>
  </si>
  <si>
    <t xml:space="preserve">По договор с НЗОК </t>
  </si>
  <si>
    <t xml:space="preserve">Приходи от населението* </t>
  </si>
  <si>
    <t xml:space="preserve">Други приходи </t>
  </si>
  <si>
    <t xml:space="preserve">   Приходи от финансирания </t>
  </si>
  <si>
    <t xml:space="preserve">   от тях:</t>
  </si>
  <si>
    <t xml:space="preserve">   от централния бюджет</t>
  </si>
  <si>
    <t xml:space="preserve">   от общински бюджети</t>
  </si>
  <si>
    <t xml:space="preserve">   от ЕС</t>
  </si>
  <si>
    <t xml:space="preserve">   от други източници</t>
  </si>
  <si>
    <t xml:space="preserve">  Приходи от продажби на суровини и материали </t>
  </si>
  <si>
    <t xml:space="preserve">  Приходи от продажби на дълготрайни активи </t>
  </si>
  <si>
    <t>ІІ. Финансови приходи</t>
  </si>
  <si>
    <t xml:space="preserve">Приходи от участия в дъщерни, асоциирани и смесени предприятия </t>
  </si>
  <si>
    <t xml:space="preserve">   в т. ч. приходи от участия в предприятия от група </t>
  </si>
  <si>
    <t xml:space="preserve">Приходи от други инвестиции и заеми, признати като нетекущи (дългосрочни) активи </t>
  </si>
  <si>
    <t xml:space="preserve">   в т. ч. приходи от предприятия от група </t>
  </si>
  <si>
    <t>Други лихви и финансови приходи</t>
  </si>
  <si>
    <t xml:space="preserve">  Приходи от предприятия от група </t>
  </si>
  <si>
    <t xml:space="preserve">  Положителни разлики от операции с финансови активи </t>
  </si>
  <si>
    <t xml:space="preserve">  Положителни разлики от промяна на валутни курсове </t>
  </si>
  <si>
    <t xml:space="preserve">Б. Загуба от обичайна дейност </t>
  </si>
  <si>
    <t xml:space="preserve">ІІІ. Извънредни приходи </t>
  </si>
  <si>
    <t xml:space="preserve">в т.ч. получени застрахователни обезщетения </t>
  </si>
  <si>
    <t xml:space="preserve">Общо приходи (І + ІІ + ІІІ) </t>
  </si>
  <si>
    <t xml:space="preserve">В. Счетоводна загуба (общо приходи - общо разходи) </t>
  </si>
  <si>
    <t xml:space="preserve">Г. Загуба (В + ІV + V ) </t>
  </si>
  <si>
    <t xml:space="preserve">Всичко (Общо приходи + Г) </t>
  </si>
  <si>
    <t>* Само заплатените от пациентите услуги.</t>
  </si>
  <si>
    <t>Приложение № 2.1</t>
  </si>
  <si>
    <t>Приложение № 2.2</t>
  </si>
  <si>
    <t>Прогноза за приходите и разходите на нефинансовите предприятия за периода 2020-2022 г. и за активите и пасивите им към                31 декември на съответната година</t>
  </si>
  <si>
    <t>към решение № 024 от 26.02.2019 г.</t>
  </si>
  <si>
    <t>на Общински съвет - Севлиево</t>
  </si>
  <si>
    <t>Председател на ОбС:</t>
  </si>
  <si>
    <t>/Здравка Лалева/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</si>
</sst>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8">
    <xf numFmtId="0" fontId="0" fillId="0" borderId="0" xfId="0"/>
    <xf numFmtId="49" fontId="2" fillId="0" borderId="0" xfId="1" applyNumberFormat="1" applyFill="1" applyAlignment="1">
      <alignment horizontal="center"/>
    </xf>
    <xf numFmtId="0" fontId="2" fillId="0" borderId="0" xfId="1" applyFill="1"/>
    <xf numFmtId="0" fontId="3" fillId="0" borderId="0" xfId="0" applyFont="1" applyFill="1"/>
    <xf numFmtId="0" fontId="2" fillId="0" borderId="0" xfId="1" applyFill="1" applyAlignment="1">
      <alignment horizontal="center"/>
    </xf>
    <xf numFmtId="0" fontId="3" fillId="0" borderId="0" xfId="1" applyFont="1" applyFill="1"/>
    <xf numFmtId="0" fontId="3" fillId="0" borderId="4" xfId="1" applyFont="1" applyFill="1" applyBorder="1" applyAlignment="1">
      <alignment horizontal="center"/>
    </xf>
    <xf numFmtId="49" fontId="3" fillId="0" borderId="5" xfId="1" applyNumberFormat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wrapText="1" shrinkToFit="1"/>
    </xf>
    <xf numFmtId="0" fontId="3" fillId="0" borderId="6" xfId="1" applyFont="1" applyFill="1" applyBorder="1" applyAlignment="1">
      <alignment horizontal="center" wrapText="1" shrinkToFit="1"/>
    </xf>
    <xf numFmtId="0" fontId="3" fillId="0" borderId="7" xfId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/>
    </xf>
    <xf numFmtId="0" fontId="3" fillId="0" borderId="8" xfId="0" quotePrefix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49" fontId="3" fillId="0" borderId="10" xfId="1" applyNumberFormat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wrapText="1"/>
    </xf>
    <xf numFmtId="49" fontId="3" fillId="0" borderId="13" xfId="1" applyNumberFormat="1" applyFont="1" applyFill="1" applyBorder="1" applyAlignment="1">
      <alignment horizontal="center"/>
    </xf>
    <xf numFmtId="0" fontId="2" fillId="0" borderId="13" xfId="1" applyFill="1" applyBorder="1" applyProtection="1">
      <protection locked="0"/>
    </xf>
    <xf numFmtId="0" fontId="2" fillId="0" borderId="14" xfId="1" applyFill="1" applyBorder="1" applyProtection="1">
      <protection locked="0"/>
    </xf>
    <xf numFmtId="0" fontId="3" fillId="0" borderId="4" xfId="1" applyFont="1" applyFill="1" applyBorder="1" applyAlignment="1">
      <alignment wrapText="1"/>
    </xf>
    <xf numFmtId="49" fontId="2" fillId="0" borderId="5" xfId="1" applyNumberFormat="1" applyFill="1" applyBorder="1" applyAlignment="1">
      <alignment horizontal="center"/>
    </xf>
    <xf numFmtId="0" fontId="2" fillId="0" borderId="5" xfId="1" applyFill="1" applyBorder="1" applyProtection="1">
      <protection locked="0"/>
    </xf>
    <xf numFmtId="0" fontId="2" fillId="0" borderId="6" xfId="1" applyFill="1" applyBorder="1" applyProtection="1">
      <protection locked="0"/>
    </xf>
    <xf numFmtId="0" fontId="2" fillId="0" borderId="4" xfId="1" applyFill="1" applyBorder="1" applyAlignment="1">
      <alignment wrapText="1"/>
    </xf>
    <xf numFmtId="0" fontId="2" fillId="0" borderId="4" xfId="1" applyFont="1" applyFill="1" applyBorder="1" applyAlignment="1">
      <alignment wrapText="1"/>
    </xf>
    <xf numFmtId="0" fontId="3" fillId="0" borderId="5" xfId="1" applyFont="1" applyFill="1" applyBorder="1"/>
    <xf numFmtId="0" fontId="3" fillId="0" borderId="6" xfId="1" applyFont="1" applyFill="1" applyBorder="1"/>
    <xf numFmtId="49" fontId="2" fillId="0" borderId="13" xfId="1" applyNumberFormat="1" applyFill="1" applyBorder="1" applyAlignment="1">
      <alignment horizontal="center"/>
    </xf>
    <xf numFmtId="0" fontId="3" fillId="0" borderId="5" xfId="1" applyFont="1" applyFill="1" applyBorder="1" applyProtection="1">
      <protection locked="0"/>
    </xf>
    <xf numFmtId="0" fontId="3" fillId="0" borderId="6" xfId="1" applyFont="1" applyFill="1" applyBorder="1" applyProtection="1">
      <protection locked="0"/>
    </xf>
    <xf numFmtId="0" fontId="3" fillId="0" borderId="7" xfId="1" applyFont="1" applyFill="1" applyBorder="1" applyAlignment="1">
      <alignment wrapText="1"/>
    </xf>
    <xf numFmtId="0" fontId="3" fillId="0" borderId="8" xfId="1" applyFont="1" applyFill="1" applyBorder="1"/>
    <xf numFmtId="0" fontId="3" fillId="0" borderId="15" xfId="1" applyFont="1" applyFill="1" applyBorder="1"/>
    <xf numFmtId="0" fontId="2" fillId="0" borderId="13" xfId="1" applyFill="1" applyBorder="1"/>
    <xf numFmtId="0" fontId="2" fillId="0" borderId="14" xfId="1" applyFill="1" applyBorder="1"/>
    <xf numFmtId="0" fontId="2" fillId="0" borderId="5" xfId="1" applyFill="1" applyBorder="1" applyProtection="1"/>
    <xf numFmtId="0" fontId="3" fillId="0" borderId="4" xfId="1" quotePrefix="1" applyFont="1" applyFill="1" applyBorder="1" applyAlignment="1">
      <alignment horizontal="left" wrapText="1"/>
    </xf>
    <xf numFmtId="0" fontId="3" fillId="0" borderId="12" xfId="1" quotePrefix="1" applyFont="1" applyFill="1" applyBorder="1" applyAlignment="1">
      <alignment horizontal="left" wrapText="1"/>
    </xf>
    <xf numFmtId="0" fontId="3" fillId="0" borderId="13" xfId="1" applyFont="1" applyFill="1" applyBorder="1"/>
    <xf numFmtId="0" fontId="3" fillId="0" borderId="14" xfId="1" applyFont="1" applyFill="1" applyBorder="1"/>
    <xf numFmtId="49" fontId="2" fillId="0" borderId="0" xfId="1" applyNumberFormat="1" applyFill="1" applyBorder="1" applyAlignment="1">
      <alignment horizontal="center"/>
    </xf>
    <xf numFmtId="49" fontId="3" fillId="0" borderId="16" xfId="1" applyNumberFormat="1" applyFont="1" applyFill="1" applyBorder="1" applyAlignment="1">
      <alignment horizontal="center"/>
    </xf>
    <xf numFmtId="49" fontId="2" fillId="0" borderId="16" xfId="1" applyNumberFormat="1" applyFill="1" applyBorder="1" applyAlignment="1">
      <alignment horizontal="center"/>
    </xf>
    <xf numFmtId="0" fontId="2" fillId="0" borderId="5" xfId="1" applyFill="1" applyBorder="1"/>
    <xf numFmtId="0" fontId="3" fillId="0" borderId="7" xfId="1" applyFont="1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ill="1" applyBorder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 shrinkToFit="1"/>
    </xf>
    <xf numFmtId="0" fontId="3" fillId="0" borderId="6" xfId="0" applyFont="1" applyFill="1" applyBorder="1" applyAlignment="1">
      <alignment horizontal="center" wrapText="1" shrinkToFit="1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0" fillId="0" borderId="12" xfId="0" applyFill="1" applyBorder="1"/>
    <xf numFmtId="0" fontId="0" fillId="0" borderId="13" xfId="0" applyFill="1" applyBorder="1" applyAlignment="1">
      <alignment horizontal="center"/>
    </xf>
    <xf numFmtId="0" fontId="0" fillId="0" borderId="13" xfId="0" applyFill="1" applyBorder="1" applyProtection="1">
      <protection locked="0"/>
    </xf>
    <xf numFmtId="0" fontId="0" fillId="0" borderId="14" xfId="0" applyFill="1" applyBorder="1" applyProtection="1">
      <protection locked="0"/>
    </xf>
    <xf numFmtId="0" fontId="3" fillId="0" borderId="4" xfId="0" applyFont="1" applyFill="1" applyBorder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Protection="1">
      <protection locked="0"/>
    </xf>
    <xf numFmtId="0" fontId="0" fillId="0" borderId="6" xfId="0" applyFill="1" applyBorder="1" applyProtection="1">
      <protection locked="0"/>
    </xf>
    <xf numFmtId="0" fontId="0" fillId="0" borderId="4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5" xfId="0" applyFont="1" applyFill="1" applyBorder="1" applyProtection="1">
      <protection locked="0"/>
    </xf>
    <xf numFmtId="0" fontId="3" fillId="0" borderId="6" xfId="0" applyFont="1" applyFill="1" applyBorder="1" applyProtection="1">
      <protection locked="0"/>
    </xf>
    <xf numFmtId="0" fontId="0" fillId="0" borderId="5" xfId="0" applyFill="1" applyBorder="1" applyProtection="1"/>
    <xf numFmtId="0" fontId="0" fillId="0" borderId="6" xfId="0" applyFill="1" applyBorder="1" applyProtection="1"/>
    <xf numFmtId="0" fontId="4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wrapText="1"/>
    </xf>
    <xf numFmtId="0" fontId="0" fillId="0" borderId="8" xfId="0" applyFill="1" applyBorder="1"/>
    <xf numFmtId="0" fontId="0" fillId="0" borderId="15" xfId="0" applyFill="1" applyBorder="1"/>
    <xf numFmtId="0" fontId="5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0" xfId="0" quotePrefix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quotePrefix="1" applyFont="1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quotePrefix="1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2" fillId="0" borderId="2" xfId="1" applyFill="1" applyBorder="1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1" applyFont="1" applyFill="1" applyAlignment="1">
      <alignment horizontal="center" wrapText="1" shrinkToFit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17" xfId="1" applyFill="1" applyBorder="1" applyAlignment="1">
      <alignment horizontal="center"/>
    </xf>
    <xf numFmtId="0" fontId="2" fillId="0" borderId="18" xfId="1" applyFill="1" applyBorder="1" applyAlignment="1">
      <alignment horizontal="center"/>
    </xf>
    <xf numFmtId="0" fontId="2" fillId="0" borderId="19" xfId="1" applyFill="1" applyBorder="1" applyAlignment="1">
      <alignment horizontal="center"/>
    </xf>
    <xf numFmtId="49" fontId="6" fillId="0" borderId="0" xfId="1" applyNumberFormat="1" applyFont="1" applyFill="1" applyAlignment="1">
      <alignment horizontal="center"/>
    </xf>
    <xf numFmtId="49" fontId="6" fillId="0" borderId="0" xfId="1" applyNumberFormat="1" applyFont="1" applyFill="1" applyAlignment="1">
      <alignment horizontal="left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2"/>
  <sheetViews>
    <sheetView tabSelected="1" view="pageBreakPreview" topLeftCell="A34" zoomScale="60" workbookViewId="0">
      <selection activeCell="I122" sqref="I122"/>
    </sheetView>
  </sheetViews>
  <sheetFormatPr defaultRowHeight="15"/>
  <cols>
    <col min="1" max="1" width="62.140625" style="48" customWidth="1"/>
    <col min="2" max="2" width="12.85546875" style="47" customWidth="1"/>
    <col min="3" max="5" width="12.140625" style="48" customWidth="1"/>
    <col min="6" max="253" width="9.140625" style="48"/>
    <col min="254" max="254" width="62.140625" style="48" customWidth="1"/>
    <col min="255" max="255" width="12.85546875" style="48" customWidth="1"/>
    <col min="256" max="257" width="12.140625" style="48" customWidth="1"/>
    <col min="258" max="258" width="13.42578125" style="48" customWidth="1"/>
    <col min="259" max="261" width="12.140625" style="48" customWidth="1"/>
    <col min="262" max="509" width="9.140625" style="48"/>
    <col min="510" max="510" width="62.140625" style="48" customWidth="1"/>
    <col min="511" max="511" width="12.85546875" style="48" customWidth="1"/>
    <col min="512" max="513" width="12.140625" style="48" customWidth="1"/>
    <col min="514" max="514" width="13.42578125" style="48" customWidth="1"/>
    <col min="515" max="517" width="12.140625" style="48" customWidth="1"/>
    <col min="518" max="765" width="9.140625" style="48"/>
    <col min="766" max="766" width="62.140625" style="48" customWidth="1"/>
    <col min="767" max="767" width="12.85546875" style="48" customWidth="1"/>
    <col min="768" max="769" width="12.140625" style="48" customWidth="1"/>
    <col min="770" max="770" width="13.42578125" style="48" customWidth="1"/>
    <col min="771" max="773" width="12.140625" style="48" customWidth="1"/>
    <col min="774" max="1021" width="9.140625" style="48"/>
    <col min="1022" max="1022" width="62.140625" style="48" customWidth="1"/>
    <col min="1023" max="1023" width="12.85546875" style="48" customWidth="1"/>
    <col min="1024" max="1025" width="12.140625" style="48" customWidth="1"/>
    <col min="1026" max="1026" width="13.42578125" style="48" customWidth="1"/>
    <col min="1027" max="1029" width="12.140625" style="48" customWidth="1"/>
    <col min="1030" max="1277" width="9.140625" style="48"/>
    <col min="1278" max="1278" width="62.140625" style="48" customWidth="1"/>
    <col min="1279" max="1279" width="12.85546875" style="48" customWidth="1"/>
    <col min="1280" max="1281" width="12.140625" style="48" customWidth="1"/>
    <col min="1282" max="1282" width="13.42578125" style="48" customWidth="1"/>
    <col min="1283" max="1285" width="12.140625" style="48" customWidth="1"/>
    <col min="1286" max="1533" width="9.140625" style="48"/>
    <col min="1534" max="1534" width="62.140625" style="48" customWidth="1"/>
    <col min="1535" max="1535" width="12.85546875" style="48" customWidth="1"/>
    <col min="1536" max="1537" width="12.140625" style="48" customWidth="1"/>
    <col min="1538" max="1538" width="13.42578125" style="48" customWidth="1"/>
    <col min="1539" max="1541" width="12.140625" style="48" customWidth="1"/>
    <col min="1542" max="1789" width="9.140625" style="48"/>
    <col min="1790" max="1790" width="62.140625" style="48" customWidth="1"/>
    <col min="1791" max="1791" width="12.85546875" style="48" customWidth="1"/>
    <col min="1792" max="1793" width="12.140625" style="48" customWidth="1"/>
    <col min="1794" max="1794" width="13.42578125" style="48" customWidth="1"/>
    <col min="1795" max="1797" width="12.140625" style="48" customWidth="1"/>
    <col min="1798" max="2045" width="9.140625" style="48"/>
    <col min="2046" max="2046" width="62.140625" style="48" customWidth="1"/>
    <col min="2047" max="2047" width="12.85546875" style="48" customWidth="1"/>
    <col min="2048" max="2049" width="12.140625" style="48" customWidth="1"/>
    <col min="2050" max="2050" width="13.42578125" style="48" customWidth="1"/>
    <col min="2051" max="2053" width="12.140625" style="48" customWidth="1"/>
    <col min="2054" max="2301" width="9.140625" style="48"/>
    <col min="2302" max="2302" width="62.140625" style="48" customWidth="1"/>
    <col min="2303" max="2303" width="12.85546875" style="48" customWidth="1"/>
    <col min="2304" max="2305" width="12.140625" style="48" customWidth="1"/>
    <col min="2306" max="2306" width="13.42578125" style="48" customWidth="1"/>
    <col min="2307" max="2309" width="12.140625" style="48" customWidth="1"/>
    <col min="2310" max="2557" width="9.140625" style="48"/>
    <col min="2558" max="2558" width="62.140625" style="48" customWidth="1"/>
    <col min="2559" max="2559" width="12.85546875" style="48" customWidth="1"/>
    <col min="2560" max="2561" width="12.140625" style="48" customWidth="1"/>
    <col min="2562" max="2562" width="13.42578125" style="48" customWidth="1"/>
    <col min="2563" max="2565" width="12.140625" style="48" customWidth="1"/>
    <col min="2566" max="2813" width="9.140625" style="48"/>
    <col min="2814" max="2814" width="62.140625" style="48" customWidth="1"/>
    <col min="2815" max="2815" width="12.85546875" style="48" customWidth="1"/>
    <col min="2816" max="2817" width="12.140625" style="48" customWidth="1"/>
    <col min="2818" max="2818" width="13.42578125" style="48" customWidth="1"/>
    <col min="2819" max="2821" width="12.140625" style="48" customWidth="1"/>
    <col min="2822" max="3069" width="9.140625" style="48"/>
    <col min="3070" max="3070" width="62.140625" style="48" customWidth="1"/>
    <col min="3071" max="3071" width="12.85546875" style="48" customWidth="1"/>
    <col min="3072" max="3073" width="12.140625" style="48" customWidth="1"/>
    <col min="3074" max="3074" width="13.42578125" style="48" customWidth="1"/>
    <col min="3075" max="3077" width="12.140625" style="48" customWidth="1"/>
    <col min="3078" max="3325" width="9.140625" style="48"/>
    <col min="3326" max="3326" width="62.140625" style="48" customWidth="1"/>
    <col min="3327" max="3327" width="12.85546875" style="48" customWidth="1"/>
    <col min="3328" max="3329" width="12.140625" style="48" customWidth="1"/>
    <col min="3330" max="3330" width="13.42578125" style="48" customWidth="1"/>
    <col min="3331" max="3333" width="12.140625" style="48" customWidth="1"/>
    <col min="3334" max="3581" width="9.140625" style="48"/>
    <col min="3582" max="3582" width="62.140625" style="48" customWidth="1"/>
    <col min="3583" max="3583" width="12.85546875" style="48" customWidth="1"/>
    <col min="3584" max="3585" width="12.140625" style="48" customWidth="1"/>
    <col min="3586" max="3586" width="13.42578125" style="48" customWidth="1"/>
    <col min="3587" max="3589" width="12.140625" style="48" customWidth="1"/>
    <col min="3590" max="3837" width="9.140625" style="48"/>
    <col min="3838" max="3838" width="62.140625" style="48" customWidth="1"/>
    <col min="3839" max="3839" width="12.85546875" style="48" customWidth="1"/>
    <col min="3840" max="3841" width="12.140625" style="48" customWidth="1"/>
    <col min="3842" max="3842" width="13.42578125" style="48" customWidth="1"/>
    <col min="3843" max="3845" width="12.140625" style="48" customWidth="1"/>
    <col min="3846" max="4093" width="9.140625" style="48"/>
    <col min="4094" max="4094" width="62.140625" style="48" customWidth="1"/>
    <col min="4095" max="4095" width="12.85546875" style="48" customWidth="1"/>
    <col min="4096" max="4097" width="12.140625" style="48" customWidth="1"/>
    <col min="4098" max="4098" width="13.42578125" style="48" customWidth="1"/>
    <col min="4099" max="4101" width="12.140625" style="48" customWidth="1"/>
    <col min="4102" max="4349" width="9.140625" style="48"/>
    <col min="4350" max="4350" width="62.140625" style="48" customWidth="1"/>
    <col min="4351" max="4351" width="12.85546875" style="48" customWidth="1"/>
    <col min="4352" max="4353" width="12.140625" style="48" customWidth="1"/>
    <col min="4354" max="4354" width="13.42578125" style="48" customWidth="1"/>
    <col min="4355" max="4357" width="12.140625" style="48" customWidth="1"/>
    <col min="4358" max="4605" width="9.140625" style="48"/>
    <col min="4606" max="4606" width="62.140625" style="48" customWidth="1"/>
    <col min="4607" max="4607" width="12.85546875" style="48" customWidth="1"/>
    <col min="4608" max="4609" width="12.140625" style="48" customWidth="1"/>
    <col min="4610" max="4610" width="13.42578125" style="48" customWidth="1"/>
    <col min="4611" max="4613" width="12.140625" style="48" customWidth="1"/>
    <col min="4614" max="4861" width="9.140625" style="48"/>
    <col min="4862" max="4862" width="62.140625" style="48" customWidth="1"/>
    <col min="4863" max="4863" width="12.85546875" style="48" customWidth="1"/>
    <col min="4864" max="4865" width="12.140625" style="48" customWidth="1"/>
    <col min="4866" max="4866" width="13.42578125" style="48" customWidth="1"/>
    <col min="4867" max="4869" width="12.140625" style="48" customWidth="1"/>
    <col min="4870" max="5117" width="9.140625" style="48"/>
    <col min="5118" max="5118" width="62.140625" style="48" customWidth="1"/>
    <col min="5119" max="5119" width="12.85546875" style="48" customWidth="1"/>
    <col min="5120" max="5121" width="12.140625" style="48" customWidth="1"/>
    <col min="5122" max="5122" width="13.42578125" style="48" customWidth="1"/>
    <col min="5123" max="5125" width="12.140625" style="48" customWidth="1"/>
    <col min="5126" max="5373" width="9.140625" style="48"/>
    <col min="5374" max="5374" width="62.140625" style="48" customWidth="1"/>
    <col min="5375" max="5375" width="12.85546875" style="48" customWidth="1"/>
    <col min="5376" max="5377" width="12.140625" style="48" customWidth="1"/>
    <col min="5378" max="5378" width="13.42578125" style="48" customWidth="1"/>
    <col min="5379" max="5381" width="12.140625" style="48" customWidth="1"/>
    <col min="5382" max="5629" width="9.140625" style="48"/>
    <col min="5630" max="5630" width="62.140625" style="48" customWidth="1"/>
    <col min="5631" max="5631" width="12.85546875" style="48" customWidth="1"/>
    <col min="5632" max="5633" width="12.140625" style="48" customWidth="1"/>
    <col min="5634" max="5634" width="13.42578125" style="48" customWidth="1"/>
    <col min="5635" max="5637" width="12.140625" style="48" customWidth="1"/>
    <col min="5638" max="5885" width="9.140625" style="48"/>
    <col min="5886" max="5886" width="62.140625" style="48" customWidth="1"/>
    <col min="5887" max="5887" width="12.85546875" style="48" customWidth="1"/>
    <col min="5888" max="5889" width="12.140625" style="48" customWidth="1"/>
    <col min="5890" max="5890" width="13.42578125" style="48" customWidth="1"/>
    <col min="5891" max="5893" width="12.140625" style="48" customWidth="1"/>
    <col min="5894" max="6141" width="9.140625" style="48"/>
    <col min="6142" max="6142" width="62.140625" style="48" customWidth="1"/>
    <col min="6143" max="6143" width="12.85546875" style="48" customWidth="1"/>
    <col min="6144" max="6145" width="12.140625" style="48" customWidth="1"/>
    <col min="6146" max="6146" width="13.42578125" style="48" customWidth="1"/>
    <col min="6147" max="6149" width="12.140625" style="48" customWidth="1"/>
    <col min="6150" max="6397" width="9.140625" style="48"/>
    <col min="6398" max="6398" width="62.140625" style="48" customWidth="1"/>
    <col min="6399" max="6399" width="12.85546875" style="48" customWidth="1"/>
    <col min="6400" max="6401" width="12.140625" style="48" customWidth="1"/>
    <col min="6402" max="6402" width="13.42578125" style="48" customWidth="1"/>
    <col min="6403" max="6405" width="12.140625" style="48" customWidth="1"/>
    <col min="6406" max="6653" width="9.140625" style="48"/>
    <col min="6654" max="6654" width="62.140625" style="48" customWidth="1"/>
    <col min="6655" max="6655" width="12.85546875" style="48" customWidth="1"/>
    <col min="6656" max="6657" width="12.140625" style="48" customWidth="1"/>
    <col min="6658" max="6658" width="13.42578125" style="48" customWidth="1"/>
    <col min="6659" max="6661" width="12.140625" style="48" customWidth="1"/>
    <col min="6662" max="6909" width="9.140625" style="48"/>
    <col min="6910" max="6910" width="62.140625" style="48" customWidth="1"/>
    <col min="6911" max="6911" width="12.85546875" style="48" customWidth="1"/>
    <col min="6912" max="6913" width="12.140625" style="48" customWidth="1"/>
    <col min="6914" max="6914" width="13.42578125" style="48" customWidth="1"/>
    <col min="6915" max="6917" width="12.140625" style="48" customWidth="1"/>
    <col min="6918" max="7165" width="9.140625" style="48"/>
    <col min="7166" max="7166" width="62.140625" style="48" customWidth="1"/>
    <col min="7167" max="7167" width="12.85546875" style="48" customWidth="1"/>
    <col min="7168" max="7169" width="12.140625" style="48" customWidth="1"/>
    <col min="7170" max="7170" width="13.42578125" style="48" customWidth="1"/>
    <col min="7171" max="7173" width="12.140625" style="48" customWidth="1"/>
    <col min="7174" max="7421" width="9.140625" style="48"/>
    <col min="7422" max="7422" width="62.140625" style="48" customWidth="1"/>
    <col min="7423" max="7423" width="12.85546875" style="48" customWidth="1"/>
    <col min="7424" max="7425" width="12.140625" style="48" customWidth="1"/>
    <col min="7426" max="7426" width="13.42578125" style="48" customWidth="1"/>
    <col min="7427" max="7429" width="12.140625" style="48" customWidth="1"/>
    <col min="7430" max="7677" width="9.140625" style="48"/>
    <col min="7678" max="7678" width="62.140625" style="48" customWidth="1"/>
    <col min="7679" max="7679" width="12.85546875" style="48" customWidth="1"/>
    <col min="7680" max="7681" width="12.140625" style="48" customWidth="1"/>
    <col min="7682" max="7682" width="13.42578125" style="48" customWidth="1"/>
    <col min="7683" max="7685" width="12.140625" style="48" customWidth="1"/>
    <col min="7686" max="7933" width="9.140625" style="48"/>
    <col min="7934" max="7934" width="62.140625" style="48" customWidth="1"/>
    <col min="7935" max="7935" width="12.85546875" style="48" customWidth="1"/>
    <col min="7936" max="7937" width="12.140625" style="48" customWidth="1"/>
    <col min="7938" max="7938" width="13.42578125" style="48" customWidth="1"/>
    <col min="7939" max="7941" width="12.140625" style="48" customWidth="1"/>
    <col min="7942" max="8189" width="9.140625" style="48"/>
    <col min="8190" max="8190" width="62.140625" style="48" customWidth="1"/>
    <col min="8191" max="8191" width="12.85546875" style="48" customWidth="1"/>
    <col min="8192" max="8193" width="12.140625" style="48" customWidth="1"/>
    <col min="8194" max="8194" width="13.42578125" style="48" customWidth="1"/>
    <col min="8195" max="8197" width="12.140625" style="48" customWidth="1"/>
    <col min="8198" max="8445" width="9.140625" style="48"/>
    <col min="8446" max="8446" width="62.140625" style="48" customWidth="1"/>
    <col min="8447" max="8447" width="12.85546875" style="48" customWidth="1"/>
    <col min="8448" max="8449" width="12.140625" style="48" customWidth="1"/>
    <col min="8450" max="8450" width="13.42578125" style="48" customWidth="1"/>
    <col min="8451" max="8453" width="12.140625" style="48" customWidth="1"/>
    <col min="8454" max="8701" width="9.140625" style="48"/>
    <col min="8702" max="8702" width="62.140625" style="48" customWidth="1"/>
    <col min="8703" max="8703" width="12.85546875" style="48" customWidth="1"/>
    <col min="8704" max="8705" width="12.140625" style="48" customWidth="1"/>
    <col min="8706" max="8706" width="13.42578125" style="48" customWidth="1"/>
    <col min="8707" max="8709" width="12.140625" style="48" customWidth="1"/>
    <col min="8710" max="8957" width="9.140625" style="48"/>
    <col min="8958" max="8958" width="62.140625" style="48" customWidth="1"/>
    <col min="8959" max="8959" width="12.85546875" style="48" customWidth="1"/>
    <col min="8960" max="8961" width="12.140625" style="48" customWidth="1"/>
    <col min="8962" max="8962" width="13.42578125" style="48" customWidth="1"/>
    <col min="8963" max="8965" width="12.140625" style="48" customWidth="1"/>
    <col min="8966" max="9213" width="9.140625" style="48"/>
    <col min="9214" max="9214" width="62.140625" style="48" customWidth="1"/>
    <col min="9215" max="9215" width="12.85546875" style="48" customWidth="1"/>
    <col min="9216" max="9217" width="12.140625" style="48" customWidth="1"/>
    <col min="9218" max="9218" width="13.42578125" style="48" customWidth="1"/>
    <col min="9219" max="9221" width="12.140625" style="48" customWidth="1"/>
    <col min="9222" max="9469" width="9.140625" style="48"/>
    <col min="9470" max="9470" width="62.140625" style="48" customWidth="1"/>
    <col min="9471" max="9471" width="12.85546875" style="48" customWidth="1"/>
    <col min="9472" max="9473" width="12.140625" style="48" customWidth="1"/>
    <col min="9474" max="9474" width="13.42578125" style="48" customWidth="1"/>
    <col min="9475" max="9477" width="12.140625" style="48" customWidth="1"/>
    <col min="9478" max="9725" width="9.140625" style="48"/>
    <col min="9726" max="9726" width="62.140625" style="48" customWidth="1"/>
    <col min="9727" max="9727" width="12.85546875" style="48" customWidth="1"/>
    <col min="9728" max="9729" width="12.140625" style="48" customWidth="1"/>
    <col min="9730" max="9730" width="13.42578125" style="48" customWidth="1"/>
    <col min="9731" max="9733" width="12.140625" style="48" customWidth="1"/>
    <col min="9734" max="9981" width="9.140625" style="48"/>
    <col min="9982" max="9982" width="62.140625" style="48" customWidth="1"/>
    <col min="9983" max="9983" width="12.85546875" style="48" customWidth="1"/>
    <col min="9984" max="9985" width="12.140625" style="48" customWidth="1"/>
    <col min="9986" max="9986" width="13.42578125" style="48" customWidth="1"/>
    <col min="9987" max="9989" width="12.140625" style="48" customWidth="1"/>
    <col min="9990" max="10237" width="9.140625" style="48"/>
    <col min="10238" max="10238" width="62.140625" style="48" customWidth="1"/>
    <col min="10239" max="10239" width="12.85546875" style="48" customWidth="1"/>
    <col min="10240" max="10241" width="12.140625" style="48" customWidth="1"/>
    <col min="10242" max="10242" width="13.42578125" style="48" customWidth="1"/>
    <col min="10243" max="10245" width="12.140625" style="48" customWidth="1"/>
    <col min="10246" max="10493" width="9.140625" style="48"/>
    <col min="10494" max="10494" width="62.140625" style="48" customWidth="1"/>
    <col min="10495" max="10495" width="12.85546875" style="48" customWidth="1"/>
    <col min="10496" max="10497" width="12.140625" style="48" customWidth="1"/>
    <col min="10498" max="10498" width="13.42578125" style="48" customWidth="1"/>
    <col min="10499" max="10501" width="12.140625" style="48" customWidth="1"/>
    <col min="10502" max="10749" width="9.140625" style="48"/>
    <col min="10750" max="10750" width="62.140625" style="48" customWidth="1"/>
    <col min="10751" max="10751" width="12.85546875" style="48" customWidth="1"/>
    <col min="10752" max="10753" width="12.140625" style="48" customWidth="1"/>
    <col min="10754" max="10754" width="13.42578125" style="48" customWidth="1"/>
    <col min="10755" max="10757" width="12.140625" style="48" customWidth="1"/>
    <col min="10758" max="11005" width="9.140625" style="48"/>
    <col min="11006" max="11006" width="62.140625" style="48" customWidth="1"/>
    <col min="11007" max="11007" width="12.85546875" style="48" customWidth="1"/>
    <col min="11008" max="11009" width="12.140625" style="48" customWidth="1"/>
    <col min="11010" max="11010" width="13.42578125" style="48" customWidth="1"/>
    <col min="11011" max="11013" width="12.140625" style="48" customWidth="1"/>
    <col min="11014" max="11261" width="9.140625" style="48"/>
    <col min="11262" max="11262" width="62.140625" style="48" customWidth="1"/>
    <col min="11263" max="11263" width="12.85546875" style="48" customWidth="1"/>
    <col min="11264" max="11265" width="12.140625" style="48" customWidth="1"/>
    <col min="11266" max="11266" width="13.42578125" style="48" customWidth="1"/>
    <col min="11267" max="11269" width="12.140625" style="48" customWidth="1"/>
    <col min="11270" max="11517" width="9.140625" style="48"/>
    <col min="11518" max="11518" width="62.140625" style="48" customWidth="1"/>
    <col min="11519" max="11519" width="12.85546875" style="48" customWidth="1"/>
    <col min="11520" max="11521" width="12.140625" style="48" customWidth="1"/>
    <col min="11522" max="11522" width="13.42578125" style="48" customWidth="1"/>
    <col min="11523" max="11525" width="12.140625" style="48" customWidth="1"/>
    <col min="11526" max="11773" width="9.140625" style="48"/>
    <col min="11774" max="11774" width="62.140625" style="48" customWidth="1"/>
    <col min="11775" max="11775" width="12.85546875" style="48" customWidth="1"/>
    <col min="11776" max="11777" width="12.140625" style="48" customWidth="1"/>
    <col min="11778" max="11778" width="13.42578125" style="48" customWidth="1"/>
    <col min="11779" max="11781" width="12.140625" style="48" customWidth="1"/>
    <col min="11782" max="12029" width="9.140625" style="48"/>
    <col min="12030" max="12030" width="62.140625" style="48" customWidth="1"/>
    <col min="12031" max="12031" width="12.85546875" style="48" customWidth="1"/>
    <col min="12032" max="12033" width="12.140625" style="48" customWidth="1"/>
    <col min="12034" max="12034" width="13.42578125" style="48" customWidth="1"/>
    <col min="12035" max="12037" width="12.140625" style="48" customWidth="1"/>
    <col min="12038" max="12285" width="9.140625" style="48"/>
    <col min="12286" max="12286" width="62.140625" style="48" customWidth="1"/>
    <col min="12287" max="12287" width="12.85546875" style="48" customWidth="1"/>
    <col min="12288" max="12289" width="12.140625" style="48" customWidth="1"/>
    <col min="12290" max="12290" width="13.42578125" style="48" customWidth="1"/>
    <col min="12291" max="12293" width="12.140625" style="48" customWidth="1"/>
    <col min="12294" max="12541" width="9.140625" style="48"/>
    <col min="12542" max="12542" width="62.140625" style="48" customWidth="1"/>
    <col min="12543" max="12543" width="12.85546875" style="48" customWidth="1"/>
    <col min="12544" max="12545" width="12.140625" style="48" customWidth="1"/>
    <col min="12546" max="12546" width="13.42578125" style="48" customWidth="1"/>
    <col min="12547" max="12549" width="12.140625" style="48" customWidth="1"/>
    <col min="12550" max="12797" width="9.140625" style="48"/>
    <col min="12798" max="12798" width="62.140625" style="48" customWidth="1"/>
    <col min="12799" max="12799" width="12.85546875" style="48" customWidth="1"/>
    <col min="12800" max="12801" width="12.140625" style="48" customWidth="1"/>
    <col min="12802" max="12802" width="13.42578125" style="48" customWidth="1"/>
    <col min="12803" max="12805" width="12.140625" style="48" customWidth="1"/>
    <col min="12806" max="13053" width="9.140625" style="48"/>
    <col min="13054" max="13054" width="62.140625" style="48" customWidth="1"/>
    <col min="13055" max="13055" width="12.85546875" style="48" customWidth="1"/>
    <col min="13056" max="13057" width="12.140625" style="48" customWidth="1"/>
    <col min="13058" max="13058" width="13.42578125" style="48" customWidth="1"/>
    <col min="13059" max="13061" width="12.140625" style="48" customWidth="1"/>
    <col min="13062" max="13309" width="9.140625" style="48"/>
    <col min="13310" max="13310" width="62.140625" style="48" customWidth="1"/>
    <col min="13311" max="13311" width="12.85546875" style="48" customWidth="1"/>
    <col min="13312" max="13313" width="12.140625" style="48" customWidth="1"/>
    <col min="13314" max="13314" width="13.42578125" style="48" customWidth="1"/>
    <col min="13315" max="13317" width="12.140625" style="48" customWidth="1"/>
    <col min="13318" max="13565" width="9.140625" style="48"/>
    <col min="13566" max="13566" width="62.140625" style="48" customWidth="1"/>
    <col min="13567" max="13567" width="12.85546875" style="48" customWidth="1"/>
    <col min="13568" max="13569" width="12.140625" style="48" customWidth="1"/>
    <col min="13570" max="13570" width="13.42578125" style="48" customWidth="1"/>
    <col min="13571" max="13573" width="12.140625" style="48" customWidth="1"/>
    <col min="13574" max="13821" width="9.140625" style="48"/>
    <col min="13822" max="13822" width="62.140625" style="48" customWidth="1"/>
    <col min="13823" max="13823" width="12.85546875" style="48" customWidth="1"/>
    <col min="13824" max="13825" width="12.140625" style="48" customWidth="1"/>
    <col min="13826" max="13826" width="13.42578125" style="48" customWidth="1"/>
    <col min="13827" max="13829" width="12.140625" style="48" customWidth="1"/>
    <col min="13830" max="14077" width="9.140625" style="48"/>
    <col min="14078" max="14078" width="62.140625" style="48" customWidth="1"/>
    <col min="14079" max="14079" width="12.85546875" style="48" customWidth="1"/>
    <col min="14080" max="14081" width="12.140625" style="48" customWidth="1"/>
    <col min="14082" max="14082" width="13.42578125" style="48" customWidth="1"/>
    <col min="14083" max="14085" width="12.140625" style="48" customWidth="1"/>
    <col min="14086" max="14333" width="9.140625" style="48"/>
    <col min="14334" max="14334" width="62.140625" style="48" customWidth="1"/>
    <col min="14335" max="14335" width="12.85546875" style="48" customWidth="1"/>
    <col min="14336" max="14337" width="12.140625" style="48" customWidth="1"/>
    <col min="14338" max="14338" width="13.42578125" style="48" customWidth="1"/>
    <col min="14339" max="14341" width="12.140625" style="48" customWidth="1"/>
    <col min="14342" max="14589" width="9.140625" style="48"/>
    <col min="14590" max="14590" width="62.140625" style="48" customWidth="1"/>
    <col min="14591" max="14591" width="12.85546875" style="48" customWidth="1"/>
    <col min="14592" max="14593" width="12.140625" style="48" customWidth="1"/>
    <col min="14594" max="14594" width="13.42578125" style="48" customWidth="1"/>
    <col min="14595" max="14597" width="12.140625" style="48" customWidth="1"/>
    <col min="14598" max="14845" width="9.140625" style="48"/>
    <col min="14846" max="14846" width="62.140625" style="48" customWidth="1"/>
    <col min="14847" max="14847" width="12.85546875" style="48" customWidth="1"/>
    <col min="14848" max="14849" width="12.140625" style="48" customWidth="1"/>
    <col min="14850" max="14850" width="13.42578125" style="48" customWidth="1"/>
    <col min="14851" max="14853" width="12.140625" style="48" customWidth="1"/>
    <col min="14854" max="15101" width="9.140625" style="48"/>
    <col min="15102" max="15102" width="62.140625" style="48" customWidth="1"/>
    <col min="15103" max="15103" width="12.85546875" style="48" customWidth="1"/>
    <col min="15104" max="15105" width="12.140625" style="48" customWidth="1"/>
    <col min="15106" max="15106" width="13.42578125" style="48" customWidth="1"/>
    <col min="15107" max="15109" width="12.140625" style="48" customWidth="1"/>
    <col min="15110" max="15357" width="9.140625" style="48"/>
    <col min="15358" max="15358" width="62.140625" style="48" customWidth="1"/>
    <col min="15359" max="15359" width="12.85546875" style="48" customWidth="1"/>
    <col min="15360" max="15361" width="12.140625" style="48" customWidth="1"/>
    <col min="15362" max="15362" width="13.42578125" style="48" customWidth="1"/>
    <col min="15363" max="15365" width="12.140625" style="48" customWidth="1"/>
    <col min="15366" max="15613" width="9.140625" style="48"/>
    <col min="15614" max="15614" width="62.140625" style="48" customWidth="1"/>
    <col min="15615" max="15615" width="12.85546875" style="48" customWidth="1"/>
    <col min="15616" max="15617" width="12.140625" style="48" customWidth="1"/>
    <col min="15618" max="15618" width="13.42578125" style="48" customWidth="1"/>
    <col min="15619" max="15621" width="12.140625" style="48" customWidth="1"/>
    <col min="15622" max="15869" width="9.140625" style="48"/>
    <col min="15870" max="15870" width="62.140625" style="48" customWidth="1"/>
    <col min="15871" max="15871" width="12.85546875" style="48" customWidth="1"/>
    <col min="15872" max="15873" width="12.140625" style="48" customWidth="1"/>
    <col min="15874" max="15874" width="13.42578125" style="48" customWidth="1"/>
    <col min="15875" max="15877" width="12.140625" style="48" customWidth="1"/>
    <col min="15878" max="16125" width="9.140625" style="48"/>
    <col min="16126" max="16126" width="62.140625" style="48" customWidth="1"/>
    <col min="16127" max="16127" width="12.85546875" style="48" customWidth="1"/>
    <col min="16128" max="16129" width="12.140625" style="48" customWidth="1"/>
    <col min="16130" max="16130" width="13.42578125" style="48" customWidth="1"/>
    <col min="16131" max="16133" width="12.140625" style="48" customWidth="1"/>
    <col min="16134" max="16384" width="9.140625" style="48"/>
  </cols>
  <sheetData>
    <row r="1" spans="1:10" ht="12.75" customHeight="1">
      <c r="A1" s="91" t="s">
        <v>338</v>
      </c>
      <c r="B1" s="91"/>
      <c r="C1" s="91"/>
      <c r="D1" s="91"/>
      <c r="E1" s="91"/>
    </row>
    <row r="2" spans="1:10" ht="12.75" customHeight="1">
      <c r="A2" s="89"/>
      <c r="B2" s="89"/>
      <c r="C2" s="101" t="s">
        <v>341</v>
      </c>
      <c r="D2" s="101"/>
      <c r="E2" s="101"/>
    </row>
    <row r="3" spans="1:10" ht="12.75" customHeight="1">
      <c r="A3" s="49"/>
      <c r="C3" s="101" t="s">
        <v>342</v>
      </c>
      <c r="D3" s="101"/>
      <c r="E3" s="101"/>
    </row>
    <row r="4" spans="1:10" ht="12.75" customHeight="1">
      <c r="A4" s="49"/>
      <c r="C4" s="102"/>
      <c r="D4" s="102"/>
      <c r="E4" s="102"/>
    </row>
    <row r="5" spans="1:10" ht="25.5" customHeight="1">
      <c r="A5" s="94" t="s">
        <v>0</v>
      </c>
      <c r="B5" s="94"/>
      <c r="C5" s="94"/>
      <c r="D5" s="94"/>
      <c r="E5" s="94"/>
      <c r="F5" s="88"/>
      <c r="G5" s="88"/>
      <c r="H5" s="88"/>
      <c r="I5" s="88"/>
      <c r="J5" s="88"/>
    </row>
    <row r="6" spans="1:10" ht="12.75" customHeight="1"/>
    <row r="7" spans="1:10">
      <c r="A7" s="95" t="s">
        <v>263</v>
      </c>
      <c r="B7" s="95"/>
      <c r="C7" s="95"/>
      <c r="D7" s="95"/>
      <c r="E7" s="50" t="s">
        <v>1</v>
      </c>
    </row>
    <row r="8" spans="1:10" ht="15.75" thickBot="1">
      <c r="C8" s="51"/>
      <c r="D8" s="51"/>
      <c r="E8" s="51"/>
    </row>
    <row r="9" spans="1:10">
      <c r="A9" s="52" t="s">
        <v>264</v>
      </c>
      <c r="B9" s="53" t="s">
        <v>5</v>
      </c>
      <c r="C9" s="92"/>
      <c r="D9" s="92"/>
      <c r="E9" s="93"/>
    </row>
    <row r="10" spans="1:10">
      <c r="A10" s="54"/>
      <c r="B10" s="55"/>
      <c r="C10" s="56" t="s">
        <v>6</v>
      </c>
      <c r="D10" s="56" t="s">
        <v>6</v>
      </c>
      <c r="E10" s="57" t="s">
        <v>6</v>
      </c>
    </row>
    <row r="11" spans="1:10" ht="15.75" thickBot="1">
      <c r="A11" s="58"/>
      <c r="B11" s="59"/>
      <c r="C11" s="12" t="s">
        <v>7</v>
      </c>
      <c r="D11" s="12" t="s">
        <v>8</v>
      </c>
      <c r="E11" s="12" t="s">
        <v>9</v>
      </c>
    </row>
    <row r="12" spans="1:10" ht="15.75" thickBot="1">
      <c r="A12" s="60" t="s">
        <v>10</v>
      </c>
      <c r="B12" s="61" t="s">
        <v>11</v>
      </c>
      <c r="C12" s="61">
        <v>4</v>
      </c>
      <c r="D12" s="61">
        <v>5</v>
      </c>
      <c r="E12" s="62">
        <v>6</v>
      </c>
    </row>
    <row r="13" spans="1:10">
      <c r="A13" s="63"/>
      <c r="B13" s="64"/>
      <c r="C13" s="65"/>
      <c r="D13" s="65"/>
      <c r="E13" s="66"/>
    </row>
    <row r="14" spans="1:10">
      <c r="A14" s="67" t="s">
        <v>265</v>
      </c>
      <c r="B14" s="68"/>
      <c r="C14" s="69"/>
      <c r="D14" s="69"/>
      <c r="E14" s="70"/>
    </row>
    <row r="15" spans="1:10">
      <c r="A15" s="67" t="s">
        <v>266</v>
      </c>
      <c r="B15" s="68"/>
      <c r="C15" s="69"/>
      <c r="D15" s="69"/>
      <c r="E15" s="70"/>
    </row>
    <row r="16" spans="1:10" ht="30">
      <c r="A16" s="71" t="s">
        <v>267</v>
      </c>
      <c r="B16" s="68">
        <v>10100</v>
      </c>
      <c r="C16" s="69"/>
      <c r="D16" s="69"/>
      <c r="E16" s="70"/>
    </row>
    <row r="17" spans="1:5">
      <c r="A17" s="71" t="s">
        <v>268</v>
      </c>
      <c r="B17" s="72">
        <v>10200</v>
      </c>
      <c r="C17" s="73">
        <f t="shared" ref="C17:E17" si="0">C18+C19</f>
        <v>1480</v>
      </c>
      <c r="D17" s="73">
        <f t="shared" si="0"/>
        <v>1440</v>
      </c>
      <c r="E17" s="74">
        <f t="shared" si="0"/>
        <v>1499</v>
      </c>
    </row>
    <row r="18" spans="1:5">
      <c r="A18" s="71" t="s">
        <v>269</v>
      </c>
      <c r="B18" s="68">
        <v>10210</v>
      </c>
      <c r="C18" s="69">
        <v>1080</v>
      </c>
      <c r="D18" s="69">
        <v>1010</v>
      </c>
      <c r="E18" s="70">
        <v>1100</v>
      </c>
    </row>
    <row r="19" spans="1:5">
      <c r="A19" s="71" t="s">
        <v>270</v>
      </c>
      <c r="B19" s="68">
        <v>10220</v>
      </c>
      <c r="C19" s="69">
        <v>400</v>
      </c>
      <c r="D19" s="69">
        <v>430</v>
      </c>
      <c r="E19" s="70">
        <v>399</v>
      </c>
    </row>
    <row r="20" spans="1:5">
      <c r="A20" s="71" t="s">
        <v>271</v>
      </c>
      <c r="B20" s="68">
        <v>10300</v>
      </c>
      <c r="C20" s="73">
        <f t="shared" ref="C20:E20" si="1">+C22+C23</f>
        <v>3770</v>
      </c>
      <c r="D20" s="73">
        <f t="shared" si="1"/>
        <v>3820</v>
      </c>
      <c r="E20" s="74">
        <f t="shared" si="1"/>
        <v>3880</v>
      </c>
    </row>
    <row r="21" spans="1:5">
      <c r="A21" s="71" t="s">
        <v>205</v>
      </c>
      <c r="B21" s="68"/>
      <c r="C21" s="69"/>
      <c r="D21" s="69"/>
      <c r="E21" s="70"/>
    </row>
    <row r="22" spans="1:5">
      <c r="A22" s="71" t="s">
        <v>272</v>
      </c>
      <c r="B22" s="68">
        <v>10310</v>
      </c>
      <c r="C22" s="69">
        <v>3250</v>
      </c>
      <c r="D22" s="69">
        <v>3300</v>
      </c>
      <c r="E22" s="70">
        <v>3340</v>
      </c>
    </row>
    <row r="23" spans="1:5">
      <c r="A23" s="71" t="s">
        <v>273</v>
      </c>
      <c r="B23" s="68">
        <v>10320</v>
      </c>
      <c r="C23" s="69">
        <v>520</v>
      </c>
      <c r="D23" s="69">
        <v>520</v>
      </c>
      <c r="E23" s="70">
        <v>540</v>
      </c>
    </row>
    <row r="24" spans="1:5">
      <c r="A24" s="71" t="s">
        <v>274</v>
      </c>
      <c r="B24" s="68">
        <v>10321</v>
      </c>
      <c r="C24" s="69"/>
      <c r="D24" s="69"/>
      <c r="E24" s="70"/>
    </row>
    <row r="25" spans="1:5">
      <c r="A25" s="71" t="s">
        <v>275</v>
      </c>
      <c r="B25" s="68">
        <v>10400</v>
      </c>
      <c r="C25" s="73">
        <f t="shared" ref="C25:E25" si="2">C26+C30</f>
        <v>30</v>
      </c>
      <c r="D25" s="73">
        <f t="shared" si="2"/>
        <v>20</v>
      </c>
      <c r="E25" s="74">
        <f t="shared" si="2"/>
        <v>23</v>
      </c>
    </row>
    <row r="26" spans="1:5" ht="30">
      <c r="A26" s="71" t="s">
        <v>276</v>
      </c>
      <c r="B26" s="68">
        <v>10410</v>
      </c>
      <c r="C26" s="69">
        <v>30</v>
      </c>
      <c r="D26" s="69">
        <v>20</v>
      </c>
      <c r="E26" s="70">
        <v>23</v>
      </c>
    </row>
    <row r="27" spans="1:5">
      <c r="A27" s="71" t="s">
        <v>277</v>
      </c>
      <c r="B27" s="68"/>
      <c r="C27" s="69"/>
      <c r="D27" s="69"/>
      <c r="E27" s="70"/>
    </row>
    <row r="28" spans="1:5">
      <c r="A28" s="71" t="s">
        <v>278</v>
      </c>
      <c r="B28" s="68">
        <v>10411</v>
      </c>
      <c r="C28" s="69">
        <v>30</v>
      </c>
      <c r="D28" s="69">
        <v>20</v>
      </c>
      <c r="E28" s="70">
        <v>23</v>
      </c>
    </row>
    <row r="29" spans="1:5">
      <c r="A29" s="71" t="s">
        <v>279</v>
      </c>
      <c r="B29" s="68">
        <v>10412</v>
      </c>
      <c r="C29" s="69"/>
      <c r="D29" s="69"/>
      <c r="E29" s="70"/>
    </row>
    <row r="30" spans="1:5">
      <c r="A30" s="71" t="s">
        <v>280</v>
      </c>
      <c r="B30" s="68">
        <v>10420</v>
      </c>
      <c r="C30" s="69"/>
      <c r="D30" s="69"/>
      <c r="E30" s="70"/>
    </row>
    <row r="31" spans="1:5">
      <c r="A31" s="71" t="s">
        <v>281</v>
      </c>
      <c r="B31" s="68">
        <v>10500</v>
      </c>
      <c r="C31" s="69">
        <v>186</v>
      </c>
      <c r="D31" s="69">
        <v>156</v>
      </c>
      <c r="E31" s="70">
        <v>178</v>
      </c>
    </row>
    <row r="32" spans="1:5">
      <c r="A32" s="71" t="s">
        <v>205</v>
      </c>
      <c r="B32" s="68"/>
      <c r="C32" s="69"/>
      <c r="D32" s="69"/>
      <c r="E32" s="70"/>
    </row>
    <row r="33" spans="1:5">
      <c r="A33" s="71" t="s">
        <v>282</v>
      </c>
      <c r="B33" s="68">
        <v>10510</v>
      </c>
      <c r="C33" s="69"/>
      <c r="D33" s="69"/>
      <c r="E33" s="70"/>
    </row>
    <row r="34" spans="1:5">
      <c r="A34" s="71" t="s">
        <v>283</v>
      </c>
      <c r="B34" s="68">
        <v>10520</v>
      </c>
      <c r="C34" s="69"/>
      <c r="D34" s="69"/>
      <c r="E34" s="70"/>
    </row>
    <row r="35" spans="1:5" s="3" customFormat="1" ht="12.75">
      <c r="A35" s="67" t="s">
        <v>95</v>
      </c>
      <c r="B35" s="55">
        <v>10000</v>
      </c>
      <c r="C35" s="75">
        <f t="shared" ref="C35:E35" si="3">C16+C17+C20+C25+C31</f>
        <v>5466</v>
      </c>
      <c r="D35" s="75">
        <f t="shared" si="3"/>
        <v>5436</v>
      </c>
      <c r="E35" s="76">
        <f t="shared" si="3"/>
        <v>5580</v>
      </c>
    </row>
    <row r="36" spans="1:5" s="3" customFormat="1" ht="12.75">
      <c r="A36" s="67" t="s">
        <v>284</v>
      </c>
      <c r="B36" s="55"/>
      <c r="C36" s="77"/>
      <c r="D36" s="77"/>
      <c r="E36" s="78"/>
    </row>
    <row r="37" spans="1:5" ht="30" hidden="1">
      <c r="A37" s="71" t="s">
        <v>285</v>
      </c>
      <c r="B37" s="68">
        <v>11100</v>
      </c>
      <c r="C37" s="69"/>
      <c r="D37" s="69"/>
      <c r="E37" s="70"/>
    </row>
    <row r="38" spans="1:5" hidden="1">
      <c r="A38" s="71" t="s">
        <v>286</v>
      </c>
      <c r="B38" s="68">
        <v>11110</v>
      </c>
      <c r="C38" s="69"/>
      <c r="D38" s="69"/>
      <c r="E38" s="70"/>
    </row>
    <row r="39" spans="1:5">
      <c r="A39" s="71" t="s">
        <v>287</v>
      </c>
      <c r="B39" s="68">
        <v>11200</v>
      </c>
      <c r="C39" s="69">
        <v>39</v>
      </c>
      <c r="D39" s="69">
        <v>40</v>
      </c>
      <c r="E39" s="70">
        <v>40</v>
      </c>
    </row>
    <row r="40" spans="1:5">
      <c r="A40" s="71" t="s">
        <v>205</v>
      </c>
      <c r="B40" s="68"/>
      <c r="C40" s="69"/>
      <c r="D40" s="69"/>
      <c r="E40" s="70"/>
    </row>
    <row r="41" spans="1:5" hidden="1">
      <c r="A41" s="71" t="s">
        <v>288</v>
      </c>
      <c r="B41" s="68">
        <v>11210</v>
      </c>
      <c r="C41" s="69"/>
      <c r="D41" s="69"/>
      <c r="E41" s="70"/>
    </row>
    <row r="42" spans="1:5" hidden="1">
      <c r="A42" s="71" t="s">
        <v>289</v>
      </c>
      <c r="B42" s="68">
        <v>11220</v>
      </c>
      <c r="C42" s="69"/>
      <c r="D42" s="69"/>
      <c r="E42" s="70"/>
    </row>
    <row r="43" spans="1:5">
      <c r="A43" s="67" t="s">
        <v>111</v>
      </c>
      <c r="B43" s="55">
        <v>11000</v>
      </c>
      <c r="C43" s="73">
        <f t="shared" ref="C43:E43" si="4">C37+C39</f>
        <v>39</v>
      </c>
      <c r="D43" s="73">
        <f t="shared" si="4"/>
        <v>40</v>
      </c>
      <c r="E43" s="74">
        <f t="shared" si="4"/>
        <v>40</v>
      </c>
    </row>
    <row r="44" spans="1:5">
      <c r="A44" s="67" t="s">
        <v>290</v>
      </c>
      <c r="B44" s="55">
        <v>14000</v>
      </c>
      <c r="C44" s="73">
        <f>IF((C78+C89)&gt;(C35+C43),C78+C89-C35-C43,0)</f>
        <v>28</v>
      </c>
      <c r="D44" s="73">
        <f>IF((D78+D89)&gt;(D35+D43),D78+D89-D35-D43,0)</f>
        <v>32</v>
      </c>
      <c r="E44" s="74">
        <f>IF((E78+E89)&gt;(E35+E43),E78+E89-E35-E43,0)</f>
        <v>50</v>
      </c>
    </row>
    <row r="45" spans="1:5">
      <c r="A45" s="67" t="s">
        <v>291</v>
      </c>
      <c r="B45" s="55">
        <v>12000</v>
      </c>
      <c r="C45" s="69"/>
      <c r="D45" s="69"/>
      <c r="E45" s="70"/>
    </row>
    <row r="46" spans="1:5" hidden="1">
      <c r="A46" s="71" t="s">
        <v>292</v>
      </c>
      <c r="B46" s="68">
        <v>12100</v>
      </c>
      <c r="C46" s="69"/>
      <c r="D46" s="69"/>
      <c r="E46" s="70"/>
    </row>
    <row r="47" spans="1:5">
      <c r="A47" s="67" t="s">
        <v>293</v>
      </c>
      <c r="B47" s="55">
        <v>13000</v>
      </c>
      <c r="C47" s="73">
        <f t="shared" ref="C47:E47" si="5">C35+C43+C45</f>
        <v>5505</v>
      </c>
      <c r="D47" s="73">
        <f t="shared" si="5"/>
        <v>5476</v>
      </c>
      <c r="E47" s="74">
        <f t="shared" si="5"/>
        <v>5620</v>
      </c>
    </row>
    <row r="48" spans="1:5">
      <c r="A48" s="67" t="s">
        <v>294</v>
      </c>
      <c r="B48" s="55">
        <v>14100</v>
      </c>
      <c r="C48" s="73">
        <f>IF(C93&gt;C47,C93-C47,0)</f>
        <v>28</v>
      </c>
      <c r="D48" s="73">
        <f>IF(D93&gt;D47,D93-D47,0)</f>
        <v>32</v>
      </c>
      <c r="E48" s="74">
        <f>IF(E93&gt;E47,E93-E47,0)</f>
        <v>50</v>
      </c>
    </row>
    <row r="49" spans="1:5">
      <c r="A49" s="67" t="s">
        <v>295</v>
      </c>
      <c r="B49" s="55">
        <v>14200</v>
      </c>
      <c r="C49" s="69"/>
      <c r="D49" s="69"/>
      <c r="E49" s="70"/>
    </row>
    <row r="50" spans="1:5">
      <c r="A50" s="67" t="s">
        <v>296</v>
      </c>
      <c r="B50" s="55">
        <v>14300</v>
      </c>
      <c r="C50" s="69"/>
      <c r="D50" s="69"/>
      <c r="E50" s="70"/>
    </row>
    <row r="51" spans="1:5">
      <c r="A51" s="67" t="s">
        <v>297</v>
      </c>
      <c r="B51" s="55">
        <v>14400</v>
      </c>
      <c r="C51" s="79">
        <f>IF(C93-C47-C49-C50&gt;0,C93-C47-C49-C50,0)</f>
        <v>28</v>
      </c>
      <c r="D51" s="79">
        <f>IF(D93-D47-D49-D50&gt;0,D93-D47-D49-D50,0)</f>
        <v>32</v>
      </c>
      <c r="E51" s="80">
        <f>IF(E93-E47-E49-E50&gt;0,E93-E47-E49-E50,0)</f>
        <v>50</v>
      </c>
    </row>
    <row r="52" spans="1:5">
      <c r="A52" s="67" t="s">
        <v>298</v>
      </c>
      <c r="B52" s="55">
        <v>14500</v>
      </c>
      <c r="C52" s="73">
        <f t="shared" ref="C52:E52" si="6">C47+C49+C50+C51</f>
        <v>5533</v>
      </c>
      <c r="D52" s="73">
        <f t="shared" si="6"/>
        <v>5508</v>
      </c>
      <c r="E52" s="74">
        <f t="shared" si="6"/>
        <v>5670</v>
      </c>
    </row>
    <row r="53" spans="1:5">
      <c r="A53" s="71"/>
      <c r="B53" s="68"/>
      <c r="C53" s="69"/>
      <c r="D53" s="69"/>
      <c r="E53" s="70"/>
    </row>
    <row r="54" spans="1:5">
      <c r="A54" s="67" t="s">
        <v>299</v>
      </c>
      <c r="B54" s="68"/>
      <c r="C54" s="69"/>
      <c r="D54" s="69"/>
      <c r="E54" s="70"/>
    </row>
    <row r="55" spans="1:5">
      <c r="A55" s="67" t="s">
        <v>300</v>
      </c>
      <c r="B55" s="68"/>
      <c r="C55" s="69"/>
      <c r="D55" s="69"/>
      <c r="E55" s="70"/>
    </row>
    <row r="56" spans="1:5">
      <c r="A56" s="71" t="s">
        <v>301</v>
      </c>
      <c r="B56" s="68">
        <v>15100</v>
      </c>
      <c r="C56" s="73">
        <f t="shared" ref="C56:E56" si="7">C57+C58+C59</f>
        <v>5035</v>
      </c>
      <c r="D56" s="73">
        <f t="shared" si="7"/>
        <v>5036</v>
      </c>
      <c r="E56" s="74">
        <f t="shared" si="7"/>
        <v>5220</v>
      </c>
    </row>
    <row r="57" spans="1:5" hidden="1">
      <c r="A57" s="71" t="s">
        <v>302</v>
      </c>
      <c r="B57" s="68">
        <v>15110</v>
      </c>
      <c r="C57" s="69"/>
      <c r="D57" s="69"/>
      <c r="E57" s="70"/>
    </row>
    <row r="58" spans="1:5" hidden="1">
      <c r="A58" s="71" t="s">
        <v>303</v>
      </c>
      <c r="B58" s="68">
        <v>15120</v>
      </c>
      <c r="C58" s="69"/>
      <c r="D58" s="69"/>
      <c r="E58" s="70"/>
    </row>
    <row r="59" spans="1:5">
      <c r="A59" s="71" t="s">
        <v>304</v>
      </c>
      <c r="B59" s="68">
        <v>15130</v>
      </c>
      <c r="C59" s="69">
        <v>5035</v>
      </c>
      <c r="D59" s="69">
        <v>5036</v>
      </c>
      <c r="E59" s="70">
        <v>5220</v>
      </c>
    </row>
    <row r="60" spans="1:5" hidden="1">
      <c r="A60" s="67" t="s">
        <v>205</v>
      </c>
      <c r="B60" s="68"/>
      <c r="C60" s="69"/>
      <c r="D60" s="69"/>
      <c r="E60" s="70"/>
    </row>
    <row r="61" spans="1:5" hidden="1">
      <c r="A61" s="81" t="s">
        <v>305</v>
      </c>
      <c r="B61" s="68">
        <v>15131</v>
      </c>
      <c r="C61" s="69"/>
      <c r="D61" s="69"/>
      <c r="E61" s="70"/>
    </row>
    <row r="62" spans="1:5" hidden="1">
      <c r="A62" s="81" t="s">
        <v>306</v>
      </c>
      <c r="B62" s="68">
        <v>15132</v>
      </c>
      <c r="C62" s="69"/>
      <c r="D62" s="69"/>
      <c r="E62" s="70"/>
    </row>
    <row r="63" spans="1:5" hidden="1">
      <c r="A63" s="81" t="s">
        <v>307</v>
      </c>
      <c r="B63" s="68">
        <v>15133</v>
      </c>
      <c r="C63" s="69"/>
      <c r="D63" s="69"/>
      <c r="E63" s="70"/>
    </row>
    <row r="64" spans="1:5" ht="26.25" hidden="1">
      <c r="A64" s="81" t="s">
        <v>308</v>
      </c>
      <c r="B64" s="68">
        <v>15200</v>
      </c>
      <c r="C64" s="69"/>
      <c r="D64" s="69"/>
      <c r="E64" s="70"/>
    </row>
    <row r="65" spans="1:5" hidden="1">
      <c r="A65" s="81" t="s">
        <v>309</v>
      </c>
      <c r="B65" s="68">
        <v>15300</v>
      </c>
      <c r="C65" s="69"/>
      <c r="D65" s="69"/>
      <c r="E65" s="70"/>
    </row>
    <row r="66" spans="1:5">
      <c r="A66" s="81" t="s">
        <v>310</v>
      </c>
      <c r="B66" s="68">
        <v>61471</v>
      </c>
      <c r="C66" s="69">
        <v>4902</v>
      </c>
      <c r="D66" s="69">
        <v>4902</v>
      </c>
      <c r="E66" s="70">
        <v>5084</v>
      </c>
    </row>
    <row r="67" spans="1:5">
      <c r="A67" s="81" t="s">
        <v>311</v>
      </c>
      <c r="B67" s="68">
        <v>15510</v>
      </c>
      <c r="C67" s="69">
        <v>133</v>
      </c>
      <c r="D67" s="69">
        <v>134</v>
      </c>
      <c r="E67" s="70">
        <v>136</v>
      </c>
    </row>
    <row r="68" spans="1:5">
      <c r="A68" s="71" t="s">
        <v>312</v>
      </c>
      <c r="B68" s="68">
        <v>15400</v>
      </c>
      <c r="C68" s="69">
        <v>498</v>
      </c>
      <c r="D68" s="69">
        <v>472</v>
      </c>
      <c r="E68" s="70">
        <v>450</v>
      </c>
    </row>
    <row r="69" spans="1:5">
      <c r="A69" s="71" t="s">
        <v>205</v>
      </c>
      <c r="B69" s="68"/>
      <c r="C69" s="69"/>
      <c r="D69" s="69"/>
      <c r="E69" s="70"/>
    </row>
    <row r="70" spans="1:5">
      <c r="A70" s="71" t="s">
        <v>313</v>
      </c>
      <c r="B70" s="68">
        <v>15410</v>
      </c>
      <c r="C70" s="73">
        <f t="shared" ref="C70:E70" si="8">SUM(C72:C75)</f>
        <v>498</v>
      </c>
      <c r="D70" s="73">
        <f t="shared" si="8"/>
        <v>472</v>
      </c>
      <c r="E70" s="74">
        <f t="shared" si="8"/>
        <v>450</v>
      </c>
    </row>
    <row r="71" spans="1:5">
      <c r="A71" s="82" t="s">
        <v>314</v>
      </c>
      <c r="B71" s="68"/>
      <c r="C71" s="69"/>
      <c r="D71" s="69"/>
      <c r="E71" s="70"/>
    </row>
    <row r="72" spans="1:5">
      <c r="A72" s="82" t="s">
        <v>315</v>
      </c>
      <c r="B72" s="68">
        <v>15411</v>
      </c>
      <c r="C72" s="69">
        <v>300</v>
      </c>
      <c r="D72" s="69">
        <v>320</v>
      </c>
      <c r="E72" s="70">
        <v>250</v>
      </c>
    </row>
    <row r="73" spans="1:5">
      <c r="A73" s="82" t="s">
        <v>316</v>
      </c>
      <c r="B73" s="68"/>
      <c r="C73" s="69"/>
      <c r="D73" s="69"/>
      <c r="E73" s="70"/>
    </row>
    <row r="74" spans="1:5">
      <c r="A74" s="82" t="s">
        <v>317</v>
      </c>
      <c r="B74" s="68"/>
      <c r="C74" s="69"/>
      <c r="D74" s="69"/>
      <c r="E74" s="70"/>
    </row>
    <row r="75" spans="1:5">
      <c r="A75" s="82" t="s">
        <v>318</v>
      </c>
      <c r="B75" s="68"/>
      <c r="C75" s="69">
        <v>198</v>
      </c>
      <c r="D75" s="69">
        <v>152</v>
      </c>
      <c r="E75" s="70">
        <v>200</v>
      </c>
    </row>
    <row r="76" spans="1:5" hidden="1">
      <c r="A76" s="71" t="s">
        <v>319</v>
      </c>
      <c r="B76" s="68">
        <v>15420</v>
      </c>
      <c r="C76" s="69"/>
      <c r="D76" s="69"/>
      <c r="E76" s="70"/>
    </row>
    <row r="77" spans="1:5" hidden="1">
      <c r="A77" s="71" t="s">
        <v>320</v>
      </c>
      <c r="B77" s="68">
        <v>15430</v>
      </c>
      <c r="C77" s="69"/>
      <c r="D77" s="69"/>
      <c r="E77" s="70"/>
    </row>
    <row r="78" spans="1:5">
      <c r="A78" s="67" t="s">
        <v>95</v>
      </c>
      <c r="B78" s="55">
        <v>15000</v>
      </c>
      <c r="C78" s="73">
        <f t="shared" ref="C78:E78" si="9">C56+C64+C65+C68</f>
        <v>5533</v>
      </c>
      <c r="D78" s="73">
        <f t="shared" si="9"/>
        <v>5508</v>
      </c>
      <c r="E78" s="74">
        <f t="shared" si="9"/>
        <v>5670</v>
      </c>
    </row>
    <row r="79" spans="1:5">
      <c r="A79" s="67" t="s">
        <v>321</v>
      </c>
      <c r="B79" s="68"/>
      <c r="C79" s="69"/>
      <c r="D79" s="69"/>
      <c r="E79" s="70"/>
    </row>
    <row r="80" spans="1:5" ht="30" hidden="1">
      <c r="A80" s="71" t="s">
        <v>322</v>
      </c>
      <c r="B80" s="68">
        <v>16100</v>
      </c>
      <c r="C80" s="69"/>
      <c r="D80" s="69"/>
      <c r="E80" s="70"/>
    </row>
    <row r="81" spans="1:5" hidden="1">
      <c r="A81" s="71" t="s">
        <v>323</v>
      </c>
      <c r="B81" s="68">
        <v>16110</v>
      </c>
      <c r="C81" s="69"/>
      <c r="D81" s="69"/>
      <c r="E81" s="70"/>
    </row>
    <row r="82" spans="1:5" ht="30" hidden="1">
      <c r="A82" s="71" t="s">
        <v>324</v>
      </c>
      <c r="B82" s="68">
        <v>16200</v>
      </c>
      <c r="C82" s="69"/>
      <c r="D82" s="69"/>
      <c r="E82" s="70"/>
    </row>
    <row r="83" spans="1:5" hidden="1">
      <c r="A83" s="71" t="s">
        <v>325</v>
      </c>
      <c r="B83" s="68">
        <v>16210</v>
      </c>
      <c r="C83" s="69"/>
      <c r="D83" s="69"/>
      <c r="E83" s="70"/>
    </row>
    <row r="84" spans="1:5" hidden="1">
      <c r="A84" s="71" t="s">
        <v>326</v>
      </c>
      <c r="B84" s="68">
        <v>16300</v>
      </c>
      <c r="C84" s="69"/>
      <c r="D84" s="69"/>
      <c r="E84" s="70"/>
    </row>
    <row r="85" spans="1:5" hidden="1">
      <c r="A85" s="71" t="s">
        <v>205</v>
      </c>
      <c r="B85" s="68"/>
      <c r="C85" s="69"/>
      <c r="D85" s="69"/>
      <c r="E85" s="70"/>
    </row>
    <row r="86" spans="1:5" hidden="1">
      <c r="A86" s="71" t="s">
        <v>327</v>
      </c>
      <c r="B86" s="68">
        <v>16310</v>
      </c>
      <c r="C86" s="69"/>
      <c r="D86" s="69"/>
      <c r="E86" s="70"/>
    </row>
    <row r="87" spans="1:5" hidden="1">
      <c r="A87" s="71" t="s">
        <v>328</v>
      </c>
      <c r="B87" s="68">
        <v>16320</v>
      </c>
      <c r="C87" s="69"/>
      <c r="D87" s="69"/>
      <c r="E87" s="70"/>
    </row>
    <row r="88" spans="1:5" hidden="1">
      <c r="A88" s="71" t="s">
        <v>329</v>
      </c>
      <c r="B88" s="68">
        <v>16330</v>
      </c>
      <c r="C88" s="69"/>
      <c r="D88" s="69"/>
      <c r="E88" s="70"/>
    </row>
    <row r="89" spans="1:5">
      <c r="A89" s="67" t="s">
        <v>111</v>
      </c>
      <c r="B89" s="55">
        <v>16000</v>
      </c>
      <c r="C89" s="73">
        <f t="shared" ref="C89:E89" si="10">C80+C82+C84</f>
        <v>0</v>
      </c>
      <c r="D89" s="73">
        <f t="shared" si="10"/>
        <v>0</v>
      </c>
      <c r="E89" s="74">
        <f t="shared" si="10"/>
        <v>0</v>
      </c>
    </row>
    <row r="90" spans="1:5">
      <c r="A90" s="67" t="s">
        <v>330</v>
      </c>
      <c r="B90" s="55">
        <v>19000</v>
      </c>
      <c r="C90" s="73">
        <f>IF((C78+C89)&lt;(C35+C43),C35+C43-C78-C89,0)</f>
        <v>0</v>
      </c>
      <c r="D90" s="73">
        <f>IF((D78+D89)&lt;(D35+D43),D35+D43-D78-D89,0)</f>
        <v>0</v>
      </c>
      <c r="E90" s="74">
        <f>IF((E78+E89)&lt;(E35+E43),E35+E43-E78-E89,0)</f>
        <v>0</v>
      </c>
    </row>
    <row r="91" spans="1:5">
      <c r="A91" s="67" t="s">
        <v>331</v>
      </c>
      <c r="B91" s="55">
        <v>17000</v>
      </c>
      <c r="C91" s="69"/>
      <c r="D91" s="69"/>
      <c r="E91" s="70"/>
    </row>
    <row r="92" spans="1:5" hidden="1">
      <c r="A92" s="71" t="s">
        <v>332</v>
      </c>
      <c r="B92" s="83">
        <v>17100</v>
      </c>
      <c r="C92" s="69"/>
      <c r="D92" s="69"/>
      <c r="E92" s="70"/>
    </row>
    <row r="93" spans="1:5">
      <c r="A93" s="67" t="s">
        <v>333</v>
      </c>
      <c r="B93" s="55">
        <v>18000</v>
      </c>
      <c r="C93" s="73">
        <f t="shared" ref="C93:E93" si="11">C78+C89+C91</f>
        <v>5533</v>
      </c>
      <c r="D93" s="73">
        <f t="shared" si="11"/>
        <v>5508</v>
      </c>
      <c r="E93" s="74">
        <f t="shared" si="11"/>
        <v>5670</v>
      </c>
    </row>
    <row r="94" spans="1:5">
      <c r="A94" s="67" t="s">
        <v>334</v>
      </c>
      <c r="B94" s="55">
        <v>19100</v>
      </c>
      <c r="C94" s="73">
        <f>IF(C93&lt;C47,C47-C93,0)</f>
        <v>0</v>
      </c>
      <c r="D94" s="73">
        <f>IF(D93&lt;D47,D47-D93,0)</f>
        <v>0</v>
      </c>
      <c r="E94" s="74">
        <f>IF(E93&lt;E47,E47-E93,0)</f>
        <v>0</v>
      </c>
    </row>
    <row r="95" spans="1:5">
      <c r="A95" s="67" t="s">
        <v>335</v>
      </c>
      <c r="B95" s="55">
        <v>19200</v>
      </c>
      <c r="C95" s="79">
        <f>IF(C47+C49+C50-C93&gt;0,C47+C49+C50-C93,0)</f>
        <v>0</v>
      </c>
      <c r="D95" s="79">
        <f>IF(D47+D49+D50-D93&gt;0,D47+D49+D50-D93,0)</f>
        <v>0</v>
      </c>
      <c r="E95" s="80">
        <f>IF(E47+E49+E50-E93&gt;0,E47+E49+E50-E93,0)</f>
        <v>0</v>
      </c>
    </row>
    <row r="96" spans="1:5" ht="15.75" thickBot="1">
      <c r="A96" s="84" t="s">
        <v>336</v>
      </c>
      <c r="B96" s="59">
        <v>19500</v>
      </c>
      <c r="C96" s="85">
        <f>IF((C93+C95)=C52,C93+C95,"Общи приходи=Общи разходи")</f>
        <v>5533</v>
      </c>
      <c r="D96" s="85">
        <f>IF((D93+D95)=D52,D93+D95,"Общи приходи=Общи разходи")</f>
        <v>5508</v>
      </c>
      <c r="E96" s="86">
        <f>IF((E93+E95)=E52,E93+E95,"Общи приходи=Общи разходи")</f>
        <v>5670</v>
      </c>
    </row>
    <row r="98" spans="1:5">
      <c r="A98" s="87" t="s">
        <v>337</v>
      </c>
    </row>
    <row r="101" spans="1:5">
      <c r="B101" s="107" t="s">
        <v>343</v>
      </c>
      <c r="C101" s="107"/>
      <c r="D101" s="107"/>
      <c r="E101" s="106"/>
    </row>
    <row r="102" spans="1:5">
      <c r="B102" s="106"/>
      <c r="C102" s="106"/>
      <c r="D102" s="107" t="s">
        <v>344</v>
      </c>
      <c r="E102" s="107"/>
    </row>
  </sheetData>
  <mergeCells count="8">
    <mergeCell ref="B101:D101"/>
    <mergeCell ref="D102:E102"/>
    <mergeCell ref="A1:E1"/>
    <mergeCell ref="C9:E9"/>
    <mergeCell ref="A5:E5"/>
    <mergeCell ref="A7:D7"/>
    <mergeCell ref="C2:E2"/>
    <mergeCell ref="C3:E3"/>
  </mergeCells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7"/>
  <sheetViews>
    <sheetView topLeftCell="A136" workbookViewId="0">
      <selection activeCell="B175" sqref="B175:E176"/>
    </sheetView>
  </sheetViews>
  <sheetFormatPr defaultRowHeight="12.75"/>
  <cols>
    <col min="1" max="1" width="81.140625" style="2" customWidth="1"/>
    <col min="2" max="2" width="12.28515625" style="1" customWidth="1"/>
    <col min="3" max="5" width="12.140625" style="2" customWidth="1"/>
    <col min="6" max="253" width="9.140625" style="2"/>
    <col min="254" max="254" width="81.140625" style="2" customWidth="1"/>
    <col min="255" max="255" width="12.28515625" style="2" customWidth="1"/>
    <col min="256" max="257" width="12.140625" style="2" customWidth="1"/>
    <col min="258" max="258" width="14.42578125" style="2" customWidth="1"/>
    <col min="259" max="261" width="12.140625" style="2" customWidth="1"/>
    <col min="262" max="509" width="9.140625" style="2"/>
    <col min="510" max="510" width="81.140625" style="2" customWidth="1"/>
    <col min="511" max="511" width="12.28515625" style="2" customWidth="1"/>
    <col min="512" max="513" width="12.140625" style="2" customWidth="1"/>
    <col min="514" max="514" width="14.42578125" style="2" customWidth="1"/>
    <col min="515" max="517" width="12.140625" style="2" customWidth="1"/>
    <col min="518" max="765" width="9.140625" style="2"/>
    <col min="766" max="766" width="81.140625" style="2" customWidth="1"/>
    <col min="767" max="767" width="12.28515625" style="2" customWidth="1"/>
    <col min="768" max="769" width="12.140625" style="2" customWidth="1"/>
    <col min="770" max="770" width="14.42578125" style="2" customWidth="1"/>
    <col min="771" max="773" width="12.140625" style="2" customWidth="1"/>
    <col min="774" max="1021" width="9.140625" style="2"/>
    <col min="1022" max="1022" width="81.140625" style="2" customWidth="1"/>
    <col min="1023" max="1023" width="12.28515625" style="2" customWidth="1"/>
    <col min="1024" max="1025" width="12.140625" style="2" customWidth="1"/>
    <col min="1026" max="1026" width="14.42578125" style="2" customWidth="1"/>
    <col min="1027" max="1029" width="12.140625" style="2" customWidth="1"/>
    <col min="1030" max="1277" width="9.140625" style="2"/>
    <col min="1278" max="1278" width="81.140625" style="2" customWidth="1"/>
    <col min="1279" max="1279" width="12.28515625" style="2" customWidth="1"/>
    <col min="1280" max="1281" width="12.140625" style="2" customWidth="1"/>
    <col min="1282" max="1282" width="14.42578125" style="2" customWidth="1"/>
    <col min="1283" max="1285" width="12.140625" style="2" customWidth="1"/>
    <col min="1286" max="1533" width="9.140625" style="2"/>
    <col min="1534" max="1534" width="81.140625" style="2" customWidth="1"/>
    <col min="1535" max="1535" width="12.28515625" style="2" customWidth="1"/>
    <col min="1536" max="1537" width="12.140625" style="2" customWidth="1"/>
    <col min="1538" max="1538" width="14.42578125" style="2" customWidth="1"/>
    <col min="1539" max="1541" width="12.140625" style="2" customWidth="1"/>
    <col min="1542" max="1789" width="9.140625" style="2"/>
    <col min="1790" max="1790" width="81.140625" style="2" customWidth="1"/>
    <col min="1791" max="1791" width="12.28515625" style="2" customWidth="1"/>
    <col min="1792" max="1793" width="12.140625" style="2" customWidth="1"/>
    <col min="1794" max="1794" width="14.42578125" style="2" customWidth="1"/>
    <col min="1795" max="1797" width="12.140625" style="2" customWidth="1"/>
    <col min="1798" max="2045" width="9.140625" style="2"/>
    <col min="2046" max="2046" width="81.140625" style="2" customWidth="1"/>
    <col min="2047" max="2047" width="12.28515625" style="2" customWidth="1"/>
    <col min="2048" max="2049" width="12.140625" style="2" customWidth="1"/>
    <col min="2050" max="2050" width="14.42578125" style="2" customWidth="1"/>
    <col min="2051" max="2053" width="12.140625" style="2" customWidth="1"/>
    <col min="2054" max="2301" width="9.140625" style="2"/>
    <col min="2302" max="2302" width="81.140625" style="2" customWidth="1"/>
    <col min="2303" max="2303" width="12.28515625" style="2" customWidth="1"/>
    <col min="2304" max="2305" width="12.140625" style="2" customWidth="1"/>
    <col min="2306" max="2306" width="14.42578125" style="2" customWidth="1"/>
    <col min="2307" max="2309" width="12.140625" style="2" customWidth="1"/>
    <col min="2310" max="2557" width="9.140625" style="2"/>
    <col min="2558" max="2558" width="81.140625" style="2" customWidth="1"/>
    <col min="2559" max="2559" width="12.28515625" style="2" customWidth="1"/>
    <col min="2560" max="2561" width="12.140625" style="2" customWidth="1"/>
    <col min="2562" max="2562" width="14.42578125" style="2" customWidth="1"/>
    <col min="2563" max="2565" width="12.140625" style="2" customWidth="1"/>
    <col min="2566" max="2813" width="9.140625" style="2"/>
    <col min="2814" max="2814" width="81.140625" style="2" customWidth="1"/>
    <col min="2815" max="2815" width="12.28515625" style="2" customWidth="1"/>
    <col min="2816" max="2817" width="12.140625" style="2" customWidth="1"/>
    <col min="2818" max="2818" width="14.42578125" style="2" customWidth="1"/>
    <col min="2819" max="2821" width="12.140625" style="2" customWidth="1"/>
    <col min="2822" max="3069" width="9.140625" style="2"/>
    <col min="3070" max="3070" width="81.140625" style="2" customWidth="1"/>
    <col min="3071" max="3071" width="12.28515625" style="2" customWidth="1"/>
    <col min="3072" max="3073" width="12.140625" style="2" customWidth="1"/>
    <col min="3074" max="3074" width="14.42578125" style="2" customWidth="1"/>
    <col min="3075" max="3077" width="12.140625" style="2" customWidth="1"/>
    <col min="3078" max="3325" width="9.140625" style="2"/>
    <col min="3326" max="3326" width="81.140625" style="2" customWidth="1"/>
    <col min="3327" max="3327" width="12.28515625" style="2" customWidth="1"/>
    <col min="3328" max="3329" width="12.140625" style="2" customWidth="1"/>
    <col min="3330" max="3330" width="14.42578125" style="2" customWidth="1"/>
    <col min="3331" max="3333" width="12.140625" style="2" customWidth="1"/>
    <col min="3334" max="3581" width="9.140625" style="2"/>
    <col min="3582" max="3582" width="81.140625" style="2" customWidth="1"/>
    <col min="3583" max="3583" width="12.28515625" style="2" customWidth="1"/>
    <col min="3584" max="3585" width="12.140625" style="2" customWidth="1"/>
    <col min="3586" max="3586" width="14.42578125" style="2" customWidth="1"/>
    <col min="3587" max="3589" width="12.140625" style="2" customWidth="1"/>
    <col min="3590" max="3837" width="9.140625" style="2"/>
    <col min="3838" max="3838" width="81.140625" style="2" customWidth="1"/>
    <col min="3839" max="3839" width="12.28515625" style="2" customWidth="1"/>
    <col min="3840" max="3841" width="12.140625" style="2" customWidth="1"/>
    <col min="3842" max="3842" width="14.42578125" style="2" customWidth="1"/>
    <col min="3843" max="3845" width="12.140625" style="2" customWidth="1"/>
    <col min="3846" max="4093" width="9.140625" style="2"/>
    <col min="4094" max="4094" width="81.140625" style="2" customWidth="1"/>
    <col min="4095" max="4095" width="12.28515625" style="2" customWidth="1"/>
    <col min="4096" max="4097" width="12.140625" style="2" customWidth="1"/>
    <col min="4098" max="4098" width="14.42578125" style="2" customWidth="1"/>
    <col min="4099" max="4101" width="12.140625" style="2" customWidth="1"/>
    <col min="4102" max="4349" width="9.140625" style="2"/>
    <col min="4350" max="4350" width="81.140625" style="2" customWidth="1"/>
    <col min="4351" max="4351" width="12.28515625" style="2" customWidth="1"/>
    <col min="4352" max="4353" width="12.140625" style="2" customWidth="1"/>
    <col min="4354" max="4354" width="14.42578125" style="2" customWidth="1"/>
    <col min="4355" max="4357" width="12.140625" style="2" customWidth="1"/>
    <col min="4358" max="4605" width="9.140625" style="2"/>
    <col min="4606" max="4606" width="81.140625" style="2" customWidth="1"/>
    <col min="4607" max="4607" width="12.28515625" style="2" customWidth="1"/>
    <col min="4608" max="4609" width="12.140625" style="2" customWidth="1"/>
    <col min="4610" max="4610" width="14.42578125" style="2" customWidth="1"/>
    <col min="4611" max="4613" width="12.140625" style="2" customWidth="1"/>
    <col min="4614" max="4861" width="9.140625" style="2"/>
    <col min="4862" max="4862" width="81.140625" style="2" customWidth="1"/>
    <col min="4863" max="4863" width="12.28515625" style="2" customWidth="1"/>
    <col min="4864" max="4865" width="12.140625" style="2" customWidth="1"/>
    <col min="4866" max="4866" width="14.42578125" style="2" customWidth="1"/>
    <col min="4867" max="4869" width="12.140625" style="2" customWidth="1"/>
    <col min="4870" max="5117" width="9.140625" style="2"/>
    <col min="5118" max="5118" width="81.140625" style="2" customWidth="1"/>
    <col min="5119" max="5119" width="12.28515625" style="2" customWidth="1"/>
    <col min="5120" max="5121" width="12.140625" style="2" customWidth="1"/>
    <col min="5122" max="5122" width="14.42578125" style="2" customWidth="1"/>
    <col min="5123" max="5125" width="12.140625" style="2" customWidth="1"/>
    <col min="5126" max="5373" width="9.140625" style="2"/>
    <col min="5374" max="5374" width="81.140625" style="2" customWidth="1"/>
    <col min="5375" max="5375" width="12.28515625" style="2" customWidth="1"/>
    <col min="5376" max="5377" width="12.140625" style="2" customWidth="1"/>
    <col min="5378" max="5378" width="14.42578125" style="2" customWidth="1"/>
    <col min="5379" max="5381" width="12.140625" style="2" customWidth="1"/>
    <col min="5382" max="5629" width="9.140625" style="2"/>
    <col min="5630" max="5630" width="81.140625" style="2" customWidth="1"/>
    <col min="5631" max="5631" width="12.28515625" style="2" customWidth="1"/>
    <col min="5632" max="5633" width="12.140625" style="2" customWidth="1"/>
    <col min="5634" max="5634" width="14.42578125" style="2" customWidth="1"/>
    <col min="5635" max="5637" width="12.140625" style="2" customWidth="1"/>
    <col min="5638" max="5885" width="9.140625" style="2"/>
    <col min="5886" max="5886" width="81.140625" style="2" customWidth="1"/>
    <col min="5887" max="5887" width="12.28515625" style="2" customWidth="1"/>
    <col min="5888" max="5889" width="12.140625" style="2" customWidth="1"/>
    <col min="5890" max="5890" width="14.42578125" style="2" customWidth="1"/>
    <col min="5891" max="5893" width="12.140625" style="2" customWidth="1"/>
    <col min="5894" max="6141" width="9.140625" style="2"/>
    <col min="6142" max="6142" width="81.140625" style="2" customWidth="1"/>
    <col min="6143" max="6143" width="12.28515625" style="2" customWidth="1"/>
    <col min="6144" max="6145" width="12.140625" style="2" customWidth="1"/>
    <col min="6146" max="6146" width="14.42578125" style="2" customWidth="1"/>
    <col min="6147" max="6149" width="12.140625" style="2" customWidth="1"/>
    <col min="6150" max="6397" width="9.140625" style="2"/>
    <col min="6398" max="6398" width="81.140625" style="2" customWidth="1"/>
    <col min="6399" max="6399" width="12.28515625" style="2" customWidth="1"/>
    <col min="6400" max="6401" width="12.140625" style="2" customWidth="1"/>
    <col min="6402" max="6402" width="14.42578125" style="2" customWidth="1"/>
    <col min="6403" max="6405" width="12.140625" style="2" customWidth="1"/>
    <col min="6406" max="6653" width="9.140625" style="2"/>
    <col min="6654" max="6654" width="81.140625" style="2" customWidth="1"/>
    <col min="6655" max="6655" width="12.28515625" style="2" customWidth="1"/>
    <col min="6656" max="6657" width="12.140625" style="2" customWidth="1"/>
    <col min="6658" max="6658" width="14.42578125" style="2" customWidth="1"/>
    <col min="6659" max="6661" width="12.140625" style="2" customWidth="1"/>
    <col min="6662" max="6909" width="9.140625" style="2"/>
    <col min="6910" max="6910" width="81.140625" style="2" customWidth="1"/>
    <col min="6911" max="6911" width="12.28515625" style="2" customWidth="1"/>
    <col min="6912" max="6913" width="12.140625" style="2" customWidth="1"/>
    <col min="6914" max="6914" width="14.42578125" style="2" customWidth="1"/>
    <col min="6915" max="6917" width="12.140625" style="2" customWidth="1"/>
    <col min="6918" max="7165" width="9.140625" style="2"/>
    <col min="7166" max="7166" width="81.140625" style="2" customWidth="1"/>
    <col min="7167" max="7167" width="12.28515625" style="2" customWidth="1"/>
    <col min="7168" max="7169" width="12.140625" style="2" customWidth="1"/>
    <col min="7170" max="7170" width="14.42578125" style="2" customWidth="1"/>
    <col min="7171" max="7173" width="12.140625" style="2" customWidth="1"/>
    <col min="7174" max="7421" width="9.140625" style="2"/>
    <col min="7422" max="7422" width="81.140625" style="2" customWidth="1"/>
    <col min="7423" max="7423" width="12.28515625" style="2" customWidth="1"/>
    <col min="7424" max="7425" width="12.140625" style="2" customWidth="1"/>
    <col min="7426" max="7426" width="14.42578125" style="2" customWidth="1"/>
    <col min="7427" max="7429" width="12.140625" style="2" customWidth="1"/>
    <col min="7430" max="7677" width="9.140625" style="2"/>
    <col min="7678" max="7678" width="81.140625" style="2" customWidth="1"/>
    <col min="7679" max="7679" width="12.28515625" style="2" customWidth="1"/>
    <col min="7680" max="7681" width="12.140625" style="2" customWidth="1"/>
    <col min="7682" max="7682" width="14.42578125" style="2" customWidth="1"/>
    <col min="7683" max="7685" width="12.140625" style="2" customWidth="1"/>
    <col min="7686" max="7933" width="9.140625" style="2"/>
    <col min="7934" max="7934" width="81.140625" style="2" customWidth="1"/>
    <col min="7935" max="7935" width="12.28515625" style="2" customWidth="1"/>
    <col min="7936" max="7937" width="12.140625" style="2" customWidth="1"/>
    <col min="7938" max="7938" width="14.42578125" style="2" customWidth="1"/>
    <col min="7939" max="7941" width="12.140625" style="2" customWidth="1"/>
    <col min="7942" max="8189" width="9.140625" style="2"/>
    <col min="8190" max="8190" width="81.140625" style="2" customWidth="1"/>
    <col min="8191" max="8191" width="12.28515625" style="2" customWidth="1"/>
    <col min="8192" max="8193" width="12.140625" style="2" customWidth="1"/>
    <col min="8194" max="8194" width="14.42578125" style="2" customWidth="1"/>
    <col min="8195" max="8197" width="12.140625" style="2" customWidth="1"/>
    <col min="8198" max="8445" width="9.140625" style="2"/>
    <col min="8446" max="8446" width="81.140625" style="2" customWidth="1"/>
    <col min="8447" max="8447" width="12.28515625" style="2" customWidth="1"/>
    <col min="8448" max="8449" width="12.140625" style="2" customWidth="1"/>
    <col min="8450" max="8450" width="14.42578125" style="2" customWidth="1"/>
    <col min="8451" max="8453" width="12.140625" style="2" customWidth="1"/>
    <col min="8454" max="8701" width="9.140625" style="2"/>
    <col min="8702" max="8702" width="81.140625" style="2" customWidth="1"/>
    <col min="8703" max="8703" width="12.28515625" style="2" customWidth="1"/>
    <col min="8704" max="8705" width="12.140625" style="2" customWidth="1"/>
    <col min="8706" max="8706" width="14.42578125" style="2" customWidth="1"/>
    <col min="8707" max="8709" width="12.140625" style="2" customWidth="1"/>
    <col min="8710" max="8957" width="9.140625" style="2"/>
    <col min="8958" max="8958" width="81.140625" style="2" customWidth="1"/>
    <col min="8959" max="8959" width="12.28515625" style="2" customWidth="1"/>
    <col min="8960" max="8961" width="12.140625" style="2" customWidth="1"/>
    <col min="8962" max="8962" width="14.42578125" style="2" customWidth="1"/>
    <col min="8963" max="8965" width="12.140625" style="2" customWidth="1"/>
    <col min="8966" max="9213" width="9.140625" style="2"/>
    <col min="9214" max="9214" width="81.140625" style="2" customWidth="1"/>
    <col min="9215" max="9215" width="12.28515625" style="2" customWidth="1"/>
    <col min="9216" max="9217" width="12.140625" style="2" customWidth="1"/>
    <col min="9218" max="9218" width="14.42578125" style="2" customWidth="1"/>
    <col min="9219" max="9221" width="12.140625" style="2" customWidth="1"/>
    <col min="9222" max="9469" width="9.140625" style="2"/>
    <col min="9470" max="9470" width="81.140625" style="2" customWidth="1"/>
    <col min="9471" max="9471" width="12.28515625" style="2" customWidth="1"/>
    <col min="9472" max="9473" width="12.140625" style="2" customWidth="1"/>
    <col min="9474" max="9474" width="14.42578125" style="2" customWidth="1"/>
    <col min="9475" max="9477" width="12.140625" style="2" customWidth="1"/>
    <col min="9478" max="9725" width="9.140625" style="2"/>
    <col min="9726" max="9726" width="81.140625" style="2" customWidth="1"/>
    <col min="9727" max="9727" width="12.28515625" style="2" customWidth="1"/>
    <col min="9728" max="9729" width="12.140625" style="2" customWidth="1"/>
    <col min="9730" max="9730" width="14.42578125" style="2" customWidth="1"/>
    <col min="9731" max="9733" width="12.140625" style="2" customWidth="1"/>
    <col min="9734" max="9981" width="9.140625" style="2"/>
    <col min="9982" max="9982" width="81.140625" style="2" customWidth="1"/>
    <col min="9983" max="9983" width="12.28515625" style="2" customWidth="1"/>
    <col min="9984" max="9985" width="12.140625" style="2" customWidth="1"/>
    <col min="9986" max="9986" width="14.42578125" style="2" customWidth="1"/>
    <col min="9987" max="9989" width="12.140625" style="2" customWidth="1"/>
    <col min="9990" max="10237" width="9.140625" style="2"/>
    <col min="10238" max="10238" width="81.140625" style="2" customWidth="1"/>
    <col min="10239" max="10239" width="12.28515625" style="2" customWidth="1"/>
    <col min="10240" max="10241" width="12.140625" style="2" customWidth="1"/>
    <col min="10242" max="10242" width="14.42578125" style="2" customWidth="1"/>
    <col min="10243" max="10245" width="12.140625" style="2" customWidth="1"/>
    <col min="10246" max="10493" width="9.140625" style="2"/>
    <col min="10494" max="10494" width="81.140625" style="2" customWidth="1"/>
    <col min="10495" max="10495" width="12.28515625" style="2" customWidth="1"/>
    <col min="10496" max="10497" width="12.140625" style="2" customWidth="1"/>
    <col min="10498" max="10498" width="14.42578125" style="2" customWidth="1"/>
    <col min="10499" max="10501" width="12.140625" style="2" customWidth="1"/>
    <col min="10502" max="10749" width="9.140625" style="2"/>
    <col min="10750" max="10750" width="81.140625" style="2" customWidth="1"/>
    <col min="10751" max="10751" width="12.28515625" style="2" customWidth="1"/>
    <col min="10752" max="10753" width="12.140625" style="2" customWidth="1"/>
    <col min="10754" max="10754" width="14.42578125" style="2" customWidth="1"/>
    <col min="10755" max="10757" width="12.140625" style="2" customWidth="1"/>
    <col min="10758" max="11005" width="9.140625" style="2"/>
    <col min="11006" max="11006" width="81.140625" style="2" customWidth="1"/>
    <col min="11007" max="11007" width="12.28515625" style="2" customWidth="1"/>
    <col min="11008" max="11009" width="12.140625" style="2" customWidth="1"/>
    <col min="11010" max="11010" width="14.42578125" style="2" customWidth="1"/>
    <col min="11011" max="11013" width="12.140625" style="2" customWidth="1"/>
    <col min="11014" max="11261" width="9.140625" style="2"/>
    <col min="11262" max="11262" width="81.140625" style="2" customWidth="1"/>
    <col min="11263" max="11263" width="12.28515625" style="2" customWidth="1"/>
    <col min="11264" max="11265" width="12.140625" style="2" customWidth="1"/>
    <col min="11266" max="11266" width="14.42578125" style="2" customWidth="1"/>
    <col min="11267" max="11269" width="12.140625" style="2" customWidth="1"/>
    <col min="11270" max="11517" width="9.140625" style="2"/>
    <col min="11518" max="11518" width="81.140625" style="2" customWidth="1"/>
    <col min="11519" max="11519" width="12.28515625" style="2" customWidth="1"/>
    <col min="11520" max="11521" width="12.140625" style="2" customWidth="1"/>
    <col min="11522" max="11522" width="14.42578125" style="2" customWidth="1"/>
    <col min="11523" max="11525" width="12.140625" style="2" customWidth="1"/>
    <col min="11526" max="11773" width="9.140625" style="2"/>
    <col min="11774" max="11774" width="81.140625" style="2" customWidth="1"/>
    <col min="11775" max="11775" width="12.28515625" style="2" customWidth="1"/>
    <col min="11776" max="11777" width="12.140625" style="2" customWidth="1"/>
    <col min="11778" max="11778" width="14.42578125" style="2" customWidth="1"/>
    <col min="11779" max="11781" width="12.140625" style="2" customWidth="1"/>
    <col min="11782" max="12029" width="9.140625" style="2"/>
    <col min="12030" max="12030" width="81.140625" style="2" customWidth="1"/>
    <col min="12031" max="12031" width="12.28515625" style="2" customWidth="1"/>
    <col min="12032" max="12033" width="12.140625" style="2" customWidth="1"/>
    <col min="12034" max="12034" width="14.42578125" style="2" customWidth="1"/>
    <col min="12035" max="12037" width="12.140625" style="2" customWidth="1"/>
    <col min="12038" max="12285" width="9.140625" style="2"/>
    <col min="12286" max="12286" width="81.140625" style="2" customWidth="1"/>
    <col min="12287" max="12287" width="12.28515625" style="2" customWidth="1"/>
    <col min="12288" max="12289" width="12.140625" style="2" customWidth="1"/>
    <col min="12290" max="12290" width="14.42578125" style="2" customWidth="1"/>
    <col min="12291" max="12293" width="12.140625" style="2" customWidth="1"/>
    <col min="12294" max="12541" width="9.140625" style="2"/>
    <col min="12542" max="12542" width="81.140625" style="2" customWidth="1"/>
    <col min="12543" max="12543" width="12.28515625" style="2" customWidth="1"/>
    <col min="12544" max="12545" width="12.140625" style="2" customWidth="1"/>
    <col min="12546" max="12546" width="14.42578125" style="2" customWidth="1"/>
    <col min="12547" max="12549" width="12.140625" style="2" customWidth="1"/>
    <col min="12550" max="12797" width="9.140625" style="2"/>
    <col min="12798" max="12798" width="81.140625" style="2" customWidth="1"/>
    <col min="12799" max="12799" width="12.28515625" style="2" customWidth="1"/>
    <col min="12800" max="12801" width="12.140625" style="2" customWidth="1"/>
    <col min="12802" max="12802" width="14.42578125" style="2" customWidth="1"/>
    <col min="12803" max="12805" width="12.140625" style="2" customWidth="1"/>
    <col min="12806" max="13053" width="9.140625" style="2"/>
    <col min="13054" max="13054" width="81.140625" style="2" customWidth="1"/>
    <col min="13055" max="13055" width="12.28515625" style="2" customWidth="1"/>
    <col min="13056" max="13057" width="12.140625" style="2" customWidth="1"/>
    <col min="13058" max="13058" width="14.42578125" style="2" customWidth="1"/>
    <col min="13059" max="13061" width="12.140625" style="2" customWidth="1"/>
    <col min="13062" max="13309" width="9.140625" style="2"/>
    <col min="13310" max="13310" width="81.140625" style="2" customWidth="1"/>
    <col min="13311" max="13311" width="12.28515625" style="2" customWidth="1"/>
    <col min="13312" max="13313" width="12.140625" style="2" customWidth="1"/>
    <col min="13314" max="13314" width="14.42578125" style="2" customWidth="1"/>
    <col min="13315" max="13317" width="12.140625" style="2" customWidth="1"/>
    <col min="13318" max="13565" width="9.140625" style="2"/>
    <col min="13566" max="13566" width="81.140625" style="2" customWidth="1"/>
    <col min="13567" max="13567" width="12.28515625" style="2" customWidth="1"/>
    <col min="13568" max="13569" width="12.140625" style="2" customWidth="1"/>
    <col min="13570" max="13570" width="14.42578125" style="2" customWidth="1"/>
    <col min="13571" max="13573" width="12.140625" style="2" customWidth="1"/>
    <col min="13574" max="13821" width="9.140625" style="2"/>
    <col min="13822" max="13822" width="81.140625" style="2" customWidth="1"/>
    <col min="13823" max="13823" width="12.28515625" style="2" customWidth="1"/>
    <col min="13824" max="13825" width="12.140625" style="2" customWidth="1"/>
    <col min="13826" max="13826" width="14.42578125" style="2" customWidth="1"/>
    <col min="13827" max="13829" width="12.140625" style="2" customWidth="1"/>
    <col min="13830" max="14077" width="9.140625" style="2"/>
    <col min="14078" max="14078" width="81.140625" style="2" customWidth="1"/>
    <col min="14079" max="14079" width="12.28515625" style="2" customWidth="1"/>
    <col min="14080" max="14081" width="12.140625" style="2" customWidth="1"/>
    <col min="14082" max="14082" width="14.42578125" style="2" customWidth="1"/>
    <col min="14083" max="14085" width="12.140625" style="2" customWidth="1"/>
    <col min="14086" max="14333" width="9.140625" style="2"/>
    <col min="14334" max="14334" width="81.140625" style="2" customWidth="1"/>
    <col min="14335" max="14335" width="12.28515625" style="2" customWidth="1"/>
    <col min="14336" max="14337" width="12.140625" style="2" customWidth="1"/>
    <col min="14338" max="14338" width="14.42578125" style="2" customWidth="1"/>
    <col min="14339" max="14341" width="12.140625" style="2" customWidth="1"/>
    <col min="14342" max="14589" width="9.140625" style="2"/>
    <col min="14590" max="14590" width="81.140625" style="2" customWidth="1"/>
    <col min="14591" max="14591" width="12.28515625" style="2" customWidth="1"/>
    <col min="14592" max="14593" width="12.140625" style="2" customWidth="1"/>
    <col min="14594" max="14594" width="14.42578125" style="2" customWidth="1"/>
    <col min="14595" max="14597" width="12.140625" style="2" customWidth="1"/>
    <col min="14598" max="14845" width="9.140625" style="2"/>
    <col min="14846" max="14846" width="81.140625" style="2" customWidth="1"/>
    <col min="14847" max="14847" width="12.28515625" style="2" customWidth="1"/>
    <col min="14848" max="14849" width="12.140625" style="2" customWidth="1"/>
    <col min="14850" max="14850" width="14.42578125" style="2" customWidth="1"/>
    <col min="14851" max="14853" width="12.140625" style="2" customWidth="1"/>
    <col min="14854" max="15101" width="9.140625" style="2"/>
    <col min="15102" max="15102" width="81.140625" style="2" customWidth="1"/>
    <col min="15103" max="15103" width="12.28515625" style="2" customWidth="1"/>
    <col min="15104" max="15105" width="12.140625" style="2" customWidth="1"/>
    <col min="15106" max="15106" width="14.42578125" style="2" customWidth="1"/>
    <col min="15107" max="15109" width="12.140625" style="2" customWidth="1"/>
    <col min="15110" max="15357" width="9.140625" style="2"/>
    <col min="15358" max="15358" width="81.140625" style="2" customWidth="1"/>
    <col min="15359" max="15359" width="12.28515625" style="2" customWidth="1"/>
    <col min="15360" max="15361" width="12.140625" style="2" customWidth="1"/>
    <col min="15362" max="15362" width="14.42578125" style="2" customWidth="1"/>
    <col min="15363" max="15365" width="12.140625" style="2" customWidth="1"/>
    <col min="15366" max="15613" width="9.140625" style="2"/>
    <col min="15614" max="15614" width="81.140625" style="2" customWidth="1"/>
    <col min="15615" max="15615" width="12.28515625" style="2" customWidth="1"/>
    <col min="15616" max="15617" width="12.140625" style="2" customWidth="1"/>
    <col min="15618" max="15618" width="14.42578125" style="2" customWidth="1"/>
    <col min="15619" max="15621" width="12.140625" style="2" customWidth="1"/>
    <col min="15622" max="15869" width="9.140625" style="2"/>
    <col min="15870" max="15870" width="81.140625" style="2" customWidth="1"/>
    <col min="15871" max="15871" width="12.28515625" style="2" customWidth="1"/>
    <col min="15872" max="15873" width="12.140625" style="2" customWidth="1"/>
    <col min="15874" max="15874" width="14.42578125" style="2" customWidth="1"/>
    <col min="15875" max="15877" width="12.140625" style="2" customWidth="1"/>
    <col min="15878" max="16125" width="9.140625" style="2"/>
    <col min="16126" max="16126" width="81.140625" style="2" customWidth="1"/>
    <col min="16127" max="16127" width="12.28515625" style="2" customWidth="1"/>
    <col min="16128" max="16129" width="12.140625" style="2" customWidth="1"/>
    <col min="16130" max="16130" width="14.42578125" style="2" customWidth="1"/>
    <col min="16131" max="16133" width="12.140625" style="2" customWidth="1"/>
    <col min="16134" max="16384" width="9.140625" style="2"/>
  </cols>
  <sheetData>
    <row r="1" spans="1:5">
      <c r="A1" s="99" t="s">
        <v>339</v>
      </c>
      <c r="B1" s="99"/>
      <c r="C1" s="99"/>
      <c r="D1" s="99"/>
      <c r="E1" s="99"/>
    </row>
    <row r="2" spans="1:5" ht="15">
      <c r="A2" s="90"/>
      <c r="B2" s="90"/>
      <c r="C2" s="101" t="s">
        <v>341</v>
      </c>
      <c r="D2" s="101"/>
      <c r="E2" s="101"/>
    </row>
    <row r="3" spans="1:5" ht="15">
      <c r="A3" s="3"/>
      <c r="C3" s="101" t="s">
        <v>342</v>
      </c>
      <c r="D3" s="101"/>
      <c r="E3" s="101"/>
    </row>
    <row r="4" spans="1:5" ht="26.25" customHeight="1">
      <c r="A4" s="98" t="s">
        <v>340</v>
      </c>
      <c r="B4" s="98"/>
      <c r="C4" s="98"/>
      <c r="D4" s="98"/>
      <c r="E4" s="98"/>
    </row>
    <row r="5" spans="1:5">
      <c r="A5" s="4"/>
      <c r="E5" s="5" t="s">
        <v>1</v>
      </c>
    </row>
    <row r="6" spans="1:5">
      <c r="A6" s="100" t="s">
        <v>2</v>
      </c>
      <c r="B6" s="100"/>
      <c r="C6" s="100"/>
      <c r="D6" s="100"/>
      <c r="E6" s="100"/>
    </row>
    <row r="7" spans="1:5" ht="13.5" thickBot="1"/>
    <row r="8" spans="1:5">
      <c r="A8" s="96" t="s">
        <v>3</v>
      </c>
      <c r="B8" s="97"/>
      <c r="C8" s="103"/>
      <c r="D8" s="104"/>
      <c r="E8" s="105"/>
    </row>
    <row r="9" spans="1:5">
      <c r="A9" s="6" t="s">
        <v>4</v>
      </c>
      <c r="B9" s="7" t="s">
        <v>5</v>
      </c>
      <c r="C9" s="8" t="s">
        <v>6</v>
      </c>
      <c r="D9" s="8" t="s">
        <v>6</v>
      </c>
      <c r="E9" s="9" t="s">
        <v>6</v>
      </c>
    </row>
    <row r="10" spans="1:5" ht="13.5" thickBot="1">
      <c r="A10" s="10"/>
      <c r="B10" s="11"/>
      <c r="C10" s="12" t="s">
        <v>7</v>
      </c>
      <c r="D10" s="12" t="s">
        <v>8</v>
      </c>
      <c r="E10" s="12" t="s">
        <v>9</v>
      </c>
    </row>
    <row r="11" spans="1:5" ht="13.5" thickBot="1">
      <c r="A11" s="13" t="s">
        <v>10</v>
      </c>
      <c r="B11" s="14" t="s">
        <v>11</v>
      </c>
      <c r="C11" s="15">
        <v>4</v>
      </c>
      <c r="D11" s="15">
        <v>5</v>
      </c>
      <c r="E11" s="16">
        <v>6</v>
      </c>
    </row>
    <row r="12" spans="1:5">
      <c r="A12" s="17" t="s">
        <v>12</v>
      </c>
      <c r="B12" s="18" t="s">
        <v>13</v>
      </c>
      <c r="C12" s="19"/>
      <c r="D12" s="19"/>
      <c r="E12" s="20"/>
    </row>
    <row r="13" spans="1:5">
      <c r="A13" s="21" t="s">
        <v>14</v>
      </c>
      <c r="B13" s="22"/>
      <c r="C13" s="23"/>
      <c r="D13" s="23"/>
      <c r="E13" s="24"/>
    </row>
    <row r="14" spans="1:5">
      <c r="A14" s="21" t="s">
        <v>15</v>
      </c>
      <c r="B14" s="22"/>
      <c r="C14" s="23"/>
      <c r="D14" s="23"/>
      <c r="E14" s="24"/>
    </row>
    <row r="15" spans="1:5">
      <c r="A15" s="25" t="s">
        <v>16</v>
      </c>
      <c r="B15" s="22" t="s">
        <v>17</v>
      </c>
      <c r="C15" s="23">
        <v>1</v>
      </c>
      <c r="D15" s="23">
        <v>1</v>
      </c>
      <c r="E15" s="24">
        <v>1</v>
      </c>
    </row>
    <row r="16" spans="1:5" ht="25.5" hidden="1">
      <c r="A16" s="25" t="s">
        <v>18</v>
      </c>
      <c r="B16" s="22" t="s">
        <v>19</v>
      </c>
      <c r="C16" s="23"/>
      <c r="D16" s="23"/>
      <c r="E16" s="24"/>
    </row>
    <row r="17" spans="1:5" hidden="1">
      <c r="A17" s="25" t="s">
        <v>20</v>
      </c>
      <c r="B17" s="22"/>
      <c r="C17" s="23"/>
      <c r="D17" s="23"/>
      <c r="E17" s="24"/>
    </row>
    <row r="18" spans="1:5" hidden="1">
      <c r="A18" s="26" t="s">
        <v>21</v>
      </c>
      <c r="B18" s="22" t="s">
        <v>22</v>
      </c>
      <c r="C18" s="23"/>
      <c r="D18" s="23"/>
      <c r="E18" s="24"/>
    </row>
    <row r="19" spans="1:5" hidden="1">
      <c r="A19" s="26" t="s">
        <v>23</v>
      </c>
      <c r="B19" s="22" t="s">
        <v>24</v>
      </c>
      <c r="C19" s="23"/>
      <c r="D19" s="23"/>
      <c r="E19" s="24"/>
    </row>
    <row r="20" spans="1:5" hidden="1">
      <c r="A20" s="26" t="s">
        <v>25</v>
      </c>
      <c r="B20" s="22" t="s">
        <v>26</v>
      </c>
      <c r="C20" s="23"/>
      <c r="D20" s="23"/>
      <c r="E20" s="24"/>
    </row>
    <row r="21" spans="1:5" hidden="1">
      <c r="A21" s="26" t="s">
        <v>27</v>
      </c>
      <c r="B21" s="22" t="s">
        <v>28</v>
      </c>
      <c r="C21" s="23"/>
      <c r="D21" s="23"/>
      <c r="E21" s="24"/>
    </row>
    <row r="22" spans="1:5" hidden="1">
      <c r="A22" s="25" t="s">
        <v>29</v>
      </c>
      <c r="B22" s="22" t="s">
        <v>30</v>
      </c>
      <c r="C22" s="23"/>
      <c r="D22" s="23"/>
      <c r="E22" s="24"/>
    </row>
    <row r="23" spans="1:5" hidden="1">
      <c r="A23" s="25" t="s">
        <v>31</v>
      </c>
      <c r="B23" s="22" t="s">
        <v>32</v>
      </c>
      <c r="C23" s="23"/>
      <c r="D23" s="23"/>
      <c r="E23" s="24"/>
    </row>
    <row r="24" spans="1:5" hidden="1">
      <c r="A24" s="25" t="s">
        <v>33</v>
      </c>
      <c r="B24" s="22" t="s">
        <v>34</v>
      </c>
      <c r="C24" s="23"/>
      <c r="D24" s="23"/>
      <c r="E24" s="24"/>
    </row>
    <row r="25" spans="1:5" s="5" customFormat="1">
      <c r="A25" s="21" t="s">
        <v>35</v>
      </c>
      <c r="B25" s="7" t="s">
        <v>36</v>
      </c>
      <c r="C25" s="27">
        <f t="shared" ref="C25:E25" si="0">C15+C16+C22+C23</f>
        <v>1</v>
      </c>
      <c r="D25" s="27">
        <f t="shared" si="0"/>
        <v>1</v>
      </c>
      <c r="E25" s="28">
        <f t="shared" si="0"/>
        <v>1</v>
      </c>
    </row>
    <row r="26" spans="1:5">
      <c r="A26" s="21" t="s">
        <v>37</v>
      </c>
      <c r="B26" s="22"/>
      <c r="C26" s="23"/>
      <c r="D26" s="23"/>
      <c r="E26" s="24"/>
    </row>
    <row r="27" spans="1:5" s="5" customFormat="1">
      <c r="A27" s="21" t="s">
        <v>38</v>
      </c>
      <c r="B27" s="7" t="s">
        <v>39</v>
      </c>
      <c r="C27" s="27">
        <f t="shared" ref="C27:E27" si="1">C28+C29</f>
        <v>170</v>
      </c>
      <c r="D27" s="27">
        <f t="shared" si="1"/>
        <v>170</v>
      </c>
      <c r="E27" s="28">
        <f t="shared" si="1"/>
        <v>170</v>
      </c>
    </row>
    <row r="28" spans="1:5">
      <c r="A28" s="25" t="s">
        <v>40</v>
      </c>
      <c r="B28" s="22" t="s">
        <v>41</v>
      </c>
      <c r="C28" s="23">
        <v>148</v>
      </c>
      <c r="D28" s="23">
        <v>148</v>
      </c>
      <c r="E28" s="24">
        <v>148</v>
      </c>
    </row>
    <row r="29" spans="1:5">
      <c r="A29" s="25" t="s">
        <v>42</v>
      </c>
      <c r="B29" s="22" t="s">
        <v>43</v>
      </c>
      <c r="C29" s="23">
        <v>22</v>
      </c>
      <c r="D29" s="23">
        <v>22</v>
      </c>
      <c r="E29" s="24">
        <v>22</v>
      </c>
    </row>
    <row r="30" spans="1:5" hidden="1">
      <c r="A30" s="25" t="s">
        <v>44</v>
      </c>
      <c r="B30" s="22" t="s">
        <v>45</v>
      </c>
      <c r="C30" s="23"/>
      <c r="D30" s="23"/>
      <c r="E30" s="24"/>
    </row>
    <row r="31" spans="1:5" hidden="1">
      <c r="A31" s="25" t="s">
        <v>20</v>
      </c>
      <c r="B31" s="22"/>
      <c r="C31" s="23"/>
      <c r="D31" s="23"/>
      <c r="E31" s="24"/>
    </row>
    <row r="32" spans="1:5" hidden="1">
      <c r="A32" s="26" t="s">
        <v>21</v>
      </c>
      <c r="B32" s="22" t="s">
        <v>46</v>
      </c>
      <c r="C32" s="23"/>
      <c r="D32" s="23"/>
      <c r="E32" s="24"/>
    </row>
    <row r="33" spans="1:5" hidden="1">
      <c r="A33" s="26" t="s">
        <v>23</v>
      </c>
      <c r="B33" s="22" t="s">
        <v>47</v>
      </c>
      <c r="C33" s="23"/>
      <c r="D33" s="23"/>
      <c r="E33" s="24"/>
    </row>
    <row r="34" spans="1:5" hidden="1">
      <c r="A34" s="26" t="s">
        <v>25</v>
      </c>
      <c r="B34" s="22" t="s">
        <v>48</v>
      </c>
      <c r="C34" s="23"/>
      <c r="D34" s="23"/>
      <c r="E34" s="24"/>
    </row>
    <row r="35" spans="1:5" hidden="1">
      <c r="A35" s="26" t="s">
        <v>27</v>
      </c>
      <c r="B35" s="22" t="s">
        <v>49</v>
      </c>
      <c r="C35" s="23"/>
      <c r="D35" s="23"/>
      <c r="E35" s="24"/>
    </row>
    <row r="36" spans="1:5">
      <c r="A36" s="25" t="s">
        <v>50</v>
      </c>
      <c r="B36" s="22" t="s">
        <v>51</v>
      </c>
      <c r="C36" s="23">
        <v>7</v>
      </c>
      <c r="D36" s="23">
        <v>10</v>
      </c>
      <c r="E36" s="24">
        <v>10</v>
      </c>
    </row>
    <row r="37" spans="1:5" hidden="1">
      <c r="A37" s="25" t="s">
        <v>52</v>
      </c>
      <c r="B37" s="22" t="s">
        <v>53</v>
      </c>
      <c r="C37" s="23"/>
      <c r="D37" s="23"/>
      <c r="E37" s="24"/>
    </row>
    <row r="38" spans="1:5" hidden="1">
      <c r="A38" s="26" t="s">
        <v>54</v>
      </c>
      <c r="B38" s="22" t="s">
        <v>55</v>
      </c>
      <c r="C38" s="23"/>
      <c r="D38" s="23"/>
      <c r="E38" s="24"/>
    </row>
    <row r="39" spans="1:5" s="5" customFormat="1">
      <c r="A39" s="21" t="s">
        <v>56</v>
      </c>
      <c r="B39" s="7" t="s">
        <v>57</v>
      </c>
      <c r="C39" s="27">
        <f t="shared" ref="C39:E39" si="2">C27+C30+C36+C37</f>
        <v>177</v>
      </c>
      <c r="D39" s="27">
        <f t="shared" si="2"/>
        <v>180</v>
      </c>
      <c r="E39" s="28">
        <f t="shared" si="2"/>
        <v>180</v>
      </c>
    </row>
    <row r="40" spans="1:5">
      <c r="A40" s="21" t="s">
        <v>58</v>
      </c>
      <c r="B40" s="22"/>
      <c r="C40" s="23"/>
      <c r="D40" s="23"/>
      <c r="E40" s="24"/>
    </row>
    <row r="41" spans="1:5" hidden="1">
      <c r="A41" s="25" t="s">
        <v>59</v>
      </c>
      <c r="B41" s="22" t="s">
        <v>60</v>
      </c>
      <c r="C41" s="23"/>
      <c r="D41" s="23"/>
      <c r="E41" s="24"/>
    </row>
    <row r="42" spans="1:5" hidden="1">
      <c r="A42" s="25" t="s">
        <v>61</v>
      </c>
      <c r="B42" s="22" t="s">
        <v>62</v>
      </c>
      <c r="C42" s="23"/>
      <c r="D42" s="23"/>
      <c r="E42" s="24"/>
    </row>
    <row r="43" spans="1:5" hidden="1">
      <c r="A43" s="25" t="s">
        <v>63</v>
      </c>
      <c r="B43" s="22" t="s">
        <v>64</v>
      </c>
      <c r="C43" s="23"/>
      <c r="D43" s="23"/>
      <c r="E43" s="24"/>
    </row>
    <row r="44" spans="1:5" hidden="1">
      <c r="A44" s="25" t="s">
        <v>65</v>
      </c>
      <c r="B44" s="22" t="s">
        <v>66</v>
      </c>
      <c r="C44" s="23"/>
      <c r="D44" s="23"/>
      <c r="E44" s="24"/>
    </row>
    <row r="45" spans="1:5" hidden="1">
      <c r="A45" s="25" t="s">
        <v>67</v>
      </c>
      <c r="B45" s="22" t="s">
        <v>68</v>
      </c>
      <c r="C45" s="23"/>
      <c r="D45" s="23">
        <v>0</v>
      </c>
      <c r="E45" s="24">
        <v>0</v>
      </c>
    </row>
    <row r="46" spans="1:5" hidden="1">
      <c r="A46" s="25" t="s">
        <v>69</v>
      </c>
      <c r="B46" s="22" t="s">
        <v>70</v>
      </c>
      <c r="C46" s="23"/>
      <c r="D46" s="23"/>
      <c r="E46" s="24"/>
    </row>
    <row r="47" spans="1:5" hidden="1">
      <c r="A47" s="25" t="s">
        <v>71</v>
      </c>
      <c r="B47" s="22" t="s">
        <v>72</v>
      </c>
      <c r="C47" s="23"/>
      <c r="D47" s="23"/>
      <c r="E47" s="24"/>
    </row>
    <row r="48" spans="1:5" s="5" customFormat="1">
      <c r="A48" s="21" t="s">
        <v>73</v>
      </c>
      <c r="B48" s="7" t="s">
        <v>74</v>
      </c>
      <c r="C48" s="27">
        <f t="shared" ref="C48:E48" si="3">SUM(C41:C47)</f>
        <v>0</v>
      </c>
      <c r="D48" s="27">
        <f t="shared" si="3"/>
        <v>0</v>
      </c>
      <c r="E48" s="28">
        <f t="shared" si="3"/>
        <v>0</v>
      </c>
    </row>
    <row r="49" spans="1:5">
      <c r="A49" s="21" t="s">
        <v>75</v>
      </c>
      <c r="B49" s="7" t="s">
        <v>76</v>
      </c>
      <c r="C49" s="23">
        <v>40</v>
      </c>
      <c r="D49" s="23">
        <v>0</v>
      </c>
      <c r="E49" s="24">
        <v>0</v>
      </c>
    </row>
    <row r="50" spans="1:5" s="5" customFormat="1">
      <c r="A50" s="21" t="s">
        <v>77</v>
      </c>
      <c r="B50" s="7" t="s">
        <v>78</v>
      </c>
      <c r="C50" s="27">
        <f t="shared" ref="C50:E50" si="4">C25+C39+C48+C49</f>
        <v>218</v>
      </c>
      <c r="D50" s="27">
        <f t="shared" si="4"/>
        <v>181</v>
      </c>
      <c r="E50" s="28">
        <f t="shared" si="4"/>
        <v>181</v>
      </c>
    </row>
    <row r="51" spans="1:5">
      <c r="A51" s="17" t="s">
        <v>79</v>
      </c>
      <c r="B51" s="29"/>
      <c r="C51" s="19"/>
      <c r="D51" s="19"/>
      <c r="E51" s="20"/>
    </row>
    <row r="52" spans="1:5">
      <c r="A52" s="21" t="s">
        <v>80</v>
      </c>
      <c r="B52" s="22"/>
      <c r="C52" s="23"/>
      <c r="D52" s="23"/>
      <c r="E52" s="24"/>
    </row>
    <row r="53" spans="1:5">
      <c r="A53" s="25" t="s">
        <v>81</v>
      </c>
      <c r="B53" s="22" t="s">
        <v>82</v>
      </c>
      <c r="C53" s="23">
        <v>125</v>
      </c>
      <c r="D53" s="23">
        <v>107</v>
      </c>
      <c r="E53" s="24">
        <v>100</v>
      </c>
    </row>
    <row r="54" spans="1:5" hidden="1">
      <c r="A54" s="25" t="s">
        <v>83</v>
      </c>
      <c r="B54" s="22" t="s">
        <v>84</v>
      </c>
      <c r="C54" s="23"/>
      <c r="D54" s="23"/>
      <c r="E54" s="24"/>
    </row>
    <row r="55" spans="1:5" hidden="1">
      <c r="A55" s="26" t="s">
        <v>85</v>
      </c>
      <c r="B55" s="22" t="s">
        <v>86</v>
      </c>
      <c r="C55" s="23"/>
      <c r="D55" s="23"/>
      <c r="E55" s="24"/>
    </row>
    <row r="56" spans="1:5" s="5" customFormat="1">
      <c r="A56" s="21" t="s">
        <v>87</v>
      </c>
      <c r="B56" s="7" t="s">
        <v>88</v>
      </c>
      <c r="C56" s="27">
        <f t="shared" ref="C56:E56" si="5">C57+C58</f>
        <v>0</v>
      </c>
      <c r="D56" s="27">
        <f t="shared" si="5"/>
        <v>0</v>
      </c>
      <c r="E56" s="28">
        <f t="shared" si="5"/>
        <v>0</v>
      </c>
    </row>
    <row r="57" spans="1:5" hidden="1">
      <c r="A57" s="26" t="s">
        <v>89</v>
      </c>
      <c r="B57" s="22" t="s">
        <v>90</v>
      </c>
      <c r="C57" s="23"/>
      <c r="D57" s="23"/>
      <c r="E57" s="24"/>
    </row>
    <row r="58" spans="1:5" hidden="1">
      <c r="A58" s="26" t="s">
        <v>91</v>
      </c>
      <c r="B58" s="22" t="s">
        <v>92</v>
      </c>
      <c r="C58" s="23"/>
      <c r="D58" s="23"/>
      <c r="E58" s="24"/>
    </row>
    <row r="59" spans="1:5" hidden="1">
      <c r="A59" s="25" t="s">
        <v>93</v>
      </c>
      <c r="B59" s="22" t="s">
        <v>94</v>
      </c>
      <c r="C59" s="23"/>
      <c r="D59" s="23"/>
      <c r="E59" s="24"/>
    </row>
    <row r="60" spans="1:5" s="5" customFormat="1">
      <c r="A60" s="21" t="s">
        <v>95</v>
      </c>
      <c r="B60" s="7" t="s">
        <v>96</v>
      </c>
      <c r="C60" s="27">
        <f t="shared" ref="C60:E60" si="6">C53+C54+C56+C59</f>
        <v>125</v>
      </c>
      <c r="D60" s="27">
        <f t="shared" si="6"/>
        <v>107</v>
      </c>
      <c r="E60" s="28">
        <f t="shared" si="6"/>
        <v>100</v>
      </c>
    </row>
    <row r="61" spans="1:5">
      <c r="A61" s="21" t="s">
        <v>97</v>
      </c>
      <c r="B61" s="22"/>
      <c r="C61" s="23"/>
      <c r="D61" s="23"/>
      <c r="E61" s="24"/>
    </row>
    <row r="62" spans="1:5">
      <c r="A62" s="25" t="s">
        <v>98</v>
      </c>
      <c r="B62" s="22" t="s">
        <v>99</v>
      </c>
      <c r="C62" s="23">
        <v>407</v>
      </c>
      <c r="D62" s="23">
        <v>400</v>
      </c>
      <c r="E62" s="24">
        <v>400</v>
      </c>
    </row>
    <row r="63" spans="1:5" hidden="1">
      <c r="A63" s="26" t="s">
        <v>100</v>
      </c>
      <c r="B63" s="22" t="s">
        <v>101</v>
      </c>
      <c r="C63" s="23"/>
      <c r="D63" s="23"/>
      <c r="E63" s="24"/>
    </row>
    <row r="64" spans="1:5" hidden="1">
      <c r="A64" s="25" t="s">
        <v>102</v>
      </c>
      <c r="B64" s="22" t="s">
        <v>103</v>
      </c>
      <c r="C64" s="23"/>
      <c r="D64" s="23"/>
      <c r="E64" s="24"/>
    </row>
    <row r="65" spans="1:5" hidden="1">
      <c r="A65" s="26" t="s">
        <v>100</v>
      </c>
      <c r="B65" s="22" t="s">
        <v>104</v>
      </c>
      <c r="C65" s="23"/>
      <c r="D65" s="23"/>
      <c r="E65" s="24"/>
    </row>
    <row r="66" spans="1:5" hidden="1">
      <c r="A66" s="25" t="s">
        <v>105</v>
      </c>
      <c r="B66" s="22" t="s">
        <v>106</v>
      </c>
      <c r="C66" s="23"/>
      <c r="D66" s="23"/>
      <c r="E66" s="24"/>
    </row>
    <row r="67" spans="1:5" hidden="1">
      <c r="A67" s="26" t="s">
        <v>100</v>
      </c>
      <c r="B67" s="22" t="s">
        <v>107</v>
      </c>
      <c r="C67" s="23"/>
      <c r="D67" s="23"/>
      <c r="E67" s="24"/>
    </row>
    <row r="68" spans="1:5">
      <c r="A68" s="25" t="s">
        <v>108</v>
      </c>
      <c r="B68" s="22" t="s">
        <v>109</v>
      </c>
      <c r="C68" s="23">
        <v>30</v>
      </c>
      <c r="D68" s="23">
        <v>20</v>
      </c>
      <c r="E68" s="24">
        <v>0</v>
      </c>
    </row>
    <row r="69" spans="1:5" hidden="1">
      <c r="A69" s="26" t="s">
        <v>100</v>
      </c>
      <c r="B69" s="22" t="s">
        <v>110</v>
      </c>
      <c r="C69" s="23"/>
      <c r="D69" s="23"/>
      <c r="E69" s="24"/>
    </row>
    <row r="70" spans="1:5" s="5" customFormat="1">
      <c r="A70" s="21" t="s">
        <v>111</v>
      </c>
      <c r="B70" s="7" t="s">
        <v>112</v>
      </c>
      <c r="C70" s="27">
        <f t="shared" ref="C70:E70" si="7">C62+C64+C66+C68</f>
        <v>437</v>
      </c>
      <c r="D70" s="27">
        <f t="shared" si="7"/>
        <v>420</v>
      </c>
      <c r="E70" s="28">
        <f t="shared" si="7"/>
        <v>400</v>
      </c>
    </row>
    <row r="71" spans="1:5">
      <c r="A71" s="21" t="s">
        <v>113</v>
      </c>
      <c r="B71" s="22"/>
      <c r="C71" s="23"/>
      <c r="D71" s="23"/>
      <c r="E71" s="24"/>
    </row>
    <row r="72" spans="1:5" hidden="1">
      <c r="A72" s="25" t="s">
        <v>59</v>
      </c>
      <c r="B72" s="22" t="s">
        <v>114</v>
      </c>
      <c r="C72" s="23"/>
      <c r="D72" s="23"/>
      <c r="E72" s="24"/>
    </row>
    <row r="73" spans="1:5" hidden="1">
      <c r="A73" s="25" t="s">
        <v>71</v>
      </c>
      <c r="B73" s="22" t="s">
        <v>115</v>
      </c>
      <c r="C73" s="23"/>
      <c r="D73" s="23"/>
      <c r="E73" s="24"/>
    </row>
    <row r="74" spans="1:5" hidden="1">
      <c r="A74" s="25" t="s">
        <v>116</v>
      </c>
      <c r="B74" s="22" t="s">
        <v>117</v>
      </c>
      <c r="C74" s="23"/>
      <c r="D74" s="23"/>
      <c r="E74" s="24"/>
    </row>
    <row r="75" spans="1:5" s="5" customFormat="1">
      <c r="A75" s="21" t="s">
        <v>118</v>
      </c>
      <c r="B75" s="7" t="s">
        <v>119</v>
      </c>
      <c r="C75" s="27">
        <f t="shared" ref="C75:E75" si="8">SUM(C72:C74)</f>
        <v>0</v>
      </c>
      <c r="D75" s="27">
        <f t="shared" si="8"/>
        <v>0</v>
      </c>
      <c r="E75" s="28">
        <f t="shared" si="8"/>
        <v>0</v>
      </c>
    </row>
    <row r="76" spans="1:5" s="5" customFormat="1">
      <c r="A76" s="21" t="s">
        <v>120</v>
      </c>
      <c r="B76" s="7"/>
      <c r="C76" s="30"/>
      <c r="D76" s="30"/>
      <c r="E76" s="31"/>
    </row>
    <row r="77" spans="1:5" s="5" customFormat="1">
      <c r="A77" s="21" t="s">
        <v>121</v>
      </c>
      <c r="B77" s="7" t="s">
        <v>122</v>
      </c>
      <c r="C77" s="27">
        <f t="shared" ref="C77:E77" si="9">C78+C79+C80+C81+C82</f>
        <v>70</v>
      </c>
      <c r="D77" s="27">
        <f t="shared" si="9"/>
        <v>50</v>
      </c>
      <c r="E77" s="28">
        <f t="shared" si="9"/>
        <v>70</v>
      </c>
    </row>
    <row r="78" spans="1:5">
      <c r="A78" s="26" t="s">
        <v>123</v>
      </c>
      <c r="B78" s="22" t="s">
        <v>124</v>
      </c>
      <c r="C78" s="23">
        <v>15</v>
      </c>
      <c r="D78" s="23">
        <v>15</v>
      </c>
      <c r="E78" s="24">
        <v>20</v>
      </c>
    </row>
    <row r="79" spans="1:5" hidden="1">
      <c r="A79" s="26" t="s">
        <v>125</v>
      </c>
      <c r="B79" s="22" t="s">
        <v>126</v>
      </c>
      <c r="C79" s="23"/>
      <c r="D79" s="23"/>
      <c r="E79" s="24"/>
    </row>
    <row r="80" spans="1:5">
      <c r="A80" s="26" t="s">
        <v>127</v>
      </c>
      <c r="B80" s="22" t="s">
        <v>128</v>
      </c>
      <c r="C80" s="23">
        <v>55</v>
      </c>
      <c r="D80" s="23">
        <v>35</v>
      </c>
      <c r="E80" s="24">
        <v>50</v>
      </c>
    </row>
    <row r="81" spans="1:5" hidden="1">
      <c r="A81" s="26" t="s">
        <v>129</v>
      </c>
      <c r="B81" s="22" t="s">
        <v>130</v>
      </c>
      <c r="C81" s="23"/>
      <c r="D81" s="23"/>
      <c r="E81" s="24"/>
    </row>
    <row r="82" spans="1:5" hidden="1">
      <c r="A82" s="26" t="s">
        <v>131</v>
      </c>
      <c r="B82" s="22" t="s">
        <v>132</v>
      </c>
      <c r="C82" s="23"/>
      <c r="D82" s="23"/>
      <c r="E82" s="24"/>
    </row>
    <row r="83" spans="1:5" s="5" customFormat="1">
      <c r="A83" s="21" t="s">
        <v>133</v>
      </c>
      <c r="B83" s="7" t="s">
        <v>134</v>
      </c>
      <c r="C83" s="27">
        <f t="shared" ref="C83:E83" si="10">C84+C85+C86+C87</f>
        <v>0</v>
      </c>
      <c r="D83" s="27">
        <f t="shared" si="10"/>
        <v>0</v>
      </c>
      <c r="E83" s="28">
        <f t="shared" si="10"/>
        <v>0</v>
      </c>
    </row>
    <row r="84" spans="1:5" hidden="1">
      <c r="A84" s="26" t="s">
        <v>123</v>
      </c>
      <c r="B84" s="22" t="s">
        <v>135</v>
      </c>
      <c r="C84" s="23"/>
      <c r="D84" s="23"/>
      <c r="E84" s="24"/>
    </row>
    <row r="85" spans="1:5" hidden="1">
      <c r="A85" s="26" t="s">
        <v>125</v>
      </c>
      <c r="B85" s="22" t="s">
        <v>136</v>
      </c>
      <c r="C85" s="23"/>
      <c r="D85" s="23"/>
      <c r="E85" s="24"/>
    </row>
    <row r="86" spans="1:5" hidden="1">
      <c r="A86" s="26" t="s">
        <v>127</v>
      </c>
      <c r="B86" s="22" t="s">
        <v>137</v>
      </c>
      <c r="C86" s="23"/>
      <c r="D86" s="23"/>
      <c r="E86" s="24"/>
    </row>
    <row r="87" spans="1:5" hidden="1">
      <c r="A87" s="26" t="s">
        <v>129</v>
      </c>
      <c r="B87" s="22" t="s">
        <v>138</v>
      </c>
      <c r="C87" s="23"/>
      <c r="D87" s="23"/>
      <c r="E87" s="24"/>
    </row>
    <row r="88" spans="1:5">
      <c r="A88" s="21" t="s">
        <v>139</v>
      </c>
      <c r="B88" s="7" t="s">
        <v>140</v>
      </c>
      <c r="C88" s="27">
        <f t="shared" ref="C88:E88" si="11">C77+C83</f>
        <v>70</v>
      </c>
      <c r="D88" s="27">
        <f t="shared" si="11"/>
        <v>50</v>
      </c>
      <c r="E88" s="28">
        <f t="shared" si="11"/>
        <v>70</v>
      </c>
    </row>
    <row r="89" spans="1:5" s="5" customFormat="1">
      <c r="A89" s="21" t="s">
        <v>141</v>
      </c>
      <c r="B89" s="7" t="s">
        <v>142</v>
      </c>
      <c r="C89" s="27">
        <f t="shared" ref="C89:E89" si="12">C60+C70+C75+C88</f>
        <v>632</v>
      </c>
      <c r="D89" s="27">
        <f t="shared" si="12"/>
        <v>577</v>
      </c>
      <c r="E89" s="28">
        <f t="shared" si="12"/>
        <v>570</v>
      </c>
    </row>
    <row r="90" spans="1:5" s="5" customFormat="1">
      <c r="A90" s="21" t="s">
        <v>143</v>
      </c>
      <c r="B90" s="7" t="s">
        <v>144</v>
      </c>
      <c r="C90" s="30">
        <v>30</v>
      </c>
      <c r="D90" s="30">
        <v>30</v>
      </c>
      <c r="E90" s="31">
        <v>40</v>
      </c>
    </row>
    <row r="91" spans="1:5" s="5" customFormat="1" ht="13.5" thickBot="1">
      <c r="A91" s="32" t="s">
        <v>145</v>
      </c>
      <c r="B91" s="11" t="s">
        <v>146</v>
      </c>
      <c r="C91" s="33">
        <f t="shared" ref="C91:E91" si="13">C12+C50+C89+C90</f>
        <v>880</v>
      </c>
      <c r="D91" s="33">
        <f t="shared" si="13"/>
        <v>788</v>
      </c>
      <c r="E91" s="34">
        <f t="shared" si="13"/>
        <v>791</v>
      </c>
    </row>
    <row r="93" spans="1:5" ht="13.5" thickBot="1"/>
    <row r="94" spans="1:5">
      <c r="A94" s="96" t="s">
        <v>147</v>
      </c>
      <c r="B94" s="97"/>
      <c r="C94" s="103"/>
      <c r="D94" s="104"/>
      <c r="E94" s="105"/>
    </row>
    <row r="95" spans="1:5">
      <c r="A95" s="6" t="s">
        <v>4</v>
      </c>
      <c r="B95" s="7" t="s">
        <v>5</v>
      </c>
      <c r="C95" s="8" t="s">
        <v>6</v>
      </c>
      <c r="D95" s="8" t="s">
        <v>6</v>
      </c>
      <c r="E95" s="9" t="s">
        <v>6</v>
      </c>
    </row>
    <row r="96" spans="1:5" ht="13.5" thickBot="1">
      <c r="A96" s="10"/>
      <c r="B96" s="11"/>
      <c r="C96" s="12" t="s">
        <v>7</v>
      </c>
      <c r="D96" s="12" t="s">
        <v>8</v>
      </c>
      <c r="E96" s="12" t="s">
        <v>9</v>
      </c>
    </row>
    <row r="97" spans="1:5" ht="13.5" thickBot="1">
      <c r="A97" s="13" t="s">
        <v>10</v>
      </c>
      <c r="B97" s="14" t="s">
        <v>11</v>
      </c>
      <c r="C97" s="15">
        <v>4</v>
      </c>
      <c r="D97" s="15">
        <v>5</v>
      </c>
      <c r="E97" s="16">
        <v>6</v>
      </c>
    </row>
    <row r="98" spans="1:5">
      <c r="A98" s="17" t="s">
        <v>148</v>
      </c>
      <c r="B98" s="29"/>
      <c r="C98" s="35"/>
      <c r="D98" s="35"/>
      <c r="E98" s="36"/>
    </row>
    <row r="99" spans="1:5">
      <c r="A99" s="21" t="s">
        <v>149</v>
      </c>
      <c r="B99" s="7" t="s">
        <v>150</v>
      </c>
      <c r="C99" s="37">
        <f t="shared" ref="C99:E99" si="14">C100+C103</f>
        <v>1741</v>
      </c>
      <c r="D99" s="37">
        <f t="shared" si="14"/>
        <v>1741</v>
      </c>
      <c r="E99" s="37">
        <f t="shared" si="14"/>
        <v>1741</v>
      </c>
    </row>
    <row r="100" spans="1:5">
      <c r="A100" s="25" t="s">
        <v>151</v>
      </c>
      <c r="B100" s="22" t="s">
        <v>152</v>
      </c>
      <c r="C100" s="27">
        <f t="shared" ref="C100:E100" si="15">C101+C102</f>
        <v>0</v>
      </c>
      <c r="D100" s="27">
        <f t="shared" si="15"/>
        <v>0</v>
      </c>
      <c r="E100" s="28">
        <f t="shared" si="15"/>
        <v>0</v>
      </c>
    </row>
    <row r="101" spans="1:5" hidden="1">
      <c r="A101" s="26" t="s">
        <v>153</v>
      </c>
      <c r="B101" s="22" t="s">
        <v>154</v>
      </c>
      <c r="C101" s="23"/>
      <c r="D101" s="23"/>
      <c r="E101" s="24"/>
    </row>
    <row r="102" spans="1:5" hidden="1">
      <c r="A102" s="26" t="s">
        <v>155</v>
      </c>
      <c r="B102" s="22" t="s">
        <v>156</v>
      </c>
      <c r="C102" s="23"/>
      <c r="D102" s="23"/>
      <c r="E102" s="24"/>
    </row>
    <row r="103" spans="1:5">
      <c r="A103" s="25" t="s">
        <v>157</v>
      </c>
      <c r="B103" s="22" t="s">
        <v>158</v>
      </c>
      <c r="C103" s="23">
        <v>1741</v>
      </c>
      <c r="D103" s="23">
        <v>1741</v>
      </c>
      <c r="E103" s="24">
        <v>1741</v>
      </c>
    </row>
    <row r="104" spans="1:5">
      <c r="A104" s="21" t="s">
        <v>159</v>
      </c>
      <c r="B104" s="7" t="s">
        <v>160</v>
      </c>
      <c r="C104" s="23"/>
      <c r="D104" s="23"/>
      <c r="E104" s="24"/>
    </row>
    <row r="105" spans="1:5">
      <c r="A105" s="21" t="s">
        <v>161</v>
      </c>
      <c r="B105" s="7" t="s">
        <v>162</v>
      </c>
      <c r="C105" s="23">
        <v>148</v>
      </c>
      <c r="D105" s="23">
        <v>148</v>
      </c>
      <c r="E105" s="24">
        <v>148</v>
      </c>
    </row>
    <row r="106" spans="1:5" hidden="1">
      <c r="A106" s="26" t="s">
        <v>163</v>
      </c>
      <c r="B106" s="22" t="s">
        <v>164</v>
      </c>
      <c r="C106" s="23"/>
      <c r="D106" s="23"/>
      <c r="E106" s="24"/>
    </row>
    <row r="107" spans="1:5">
      <c r="A107" s="21" t="s">
        <v>165</v>
      </c>
      <c r="B107" s="22"/>
      <c r="C107" s="23"/>
      <c r="D107" s="23"/>
      <c r="E107" s="24"/>
    </row>
    <row r="108" spans="1:5">
      <c r="A108" s="25" t="s">
        <v>166</v>
      </c>
      <c r="B108" s="22" t="s">
        <v>167</v>
      </c>
      <c r="C108" s="23">
        <v>22</v>
      </c>
      <c r="D108" s="23">
        <v>22</v>
      </c>
      <c r="E108" s="24">
        <v>22</v>
      </c>
    </row>
    <row r="109" spans="1:5" ht="12" hidden="1" customHeight="1">
      <c r="A109" s="25" t="s">
        <v>168</v>
      </c>
      <c r="B109" s="22" t="s">
        <v>169</v>
      </c>
      <c r="C109" s="23"/>
      <c r="D109" s="23"/>
      <c r="E109" s="24"/>
    </row>
    <row r="110" spans="1:5" hidden="1">
      <c r="A110" s="25" t="s">
        <v>170</v>
      </c>
      <c r="B110" s="22" t="s">
        <v>171</v>
      </c>
      <c r="C110" s="23"/>
      <c r="D110" s="23"/>
      <c r="E110" s="24"/>
    </row>
    <row r="111" spans="1:5">
      <c r="A111" s="25" t="s">
        <v>172</v>
      </c>
      <c r="B111" s="22" t="s">
        <v>173</v>
      </c>
      <c r="C111" s="23">
        <v>106</v>
      </c>
      <c r="D111" s="23">
        <v>106</v>
      </c>
      <c r="E111" s="24">
        <v>106</v>
      </c>
    </row>
    <row r="112" spans="1:5" s="5" customFormat="1">
      <c r="A112" s="21" t="s">
        <v>174</v>
      </c>
      <c r="B112" s="7" t="s">
        <v>175</v>
      </c>
      <c r="C112" s="27">
        <f t="shared" ref="C112:E112" si="16">SUM(C108:C111)</f>
        <v>128</v>
      </c>
      <c r="D112" s="27">
        <f t="shared" si="16"/>
        <v>128</v>
      </c>
      <c r="E112" s="28">
        <f t="shared" si="16"/>
        <v>128</v>
      </c>
    </row>
    <row r="113" spans="1:5">
      <c r="A113" s="21" t="s">
        <v>176</v>
      </c>
      <c r="B113" s="22"/>
      <c r="C113" s="23"/>
      <c r="D113" s="23"/>
      <c r="E113" s="24"/>
    </row>
    <row r="114" spans="1:5">
      <c r="A114" s="25" t="s">
        <v>177</v>
      </c>
      <c r="B114" s="22" t="s">
        <v>178</v>
      </c>
      <c r="C114" s="23"/>
      <c r="D114" s="23"/>
      <c r="E114" s="24"/>
    </row>
    <row r="115" spans="1:5">
      <c r="A115" s="25" t="s">
        <v>179</v>
      </c>
      <c r="B115" s="22" t="s">
        <v>180</v>
      </c>
      <c r="C115" s="23">
        <v>-3678</v>
      </c>
      <c r="D115" s="23">
        <v>-3650</v>
      </c>
      <c r="E115" s="24">
        <v>-3618</v>
      </c>
    </row>
    <row r="116" spans="1:5" s="5" customFormat="1">
      <c r="A116" s="21" t="s">
        <v>181</v>
      </c>
      <c r="B116" s="7" t="s">
        <v>182</v>
      </c>
      <c r="C116" s="27">
        <f t="shared" ref="C116:E116" si="17">C114+C115</f>
        <v>-3678</v>
      </c>
      <c r="D116" s="27">
        <f t="shared" si="17"/>
        <v>-3650</v>
      </c>
      <c r="E116" s="28">
        <f t="shared" si="17"/>
        <v>-3618</v>
      </c>
    </row>
    <row r="117" spans="1:5">
      <c r="A117" s="21" t="s">
        <v>183</v>
      </c>
      <c r="B117" s="7" t="s">
        <v>184</v>
      </c>
      <c r="C117" s="23">
        <v>28</v>
      </c>
      <c r="D117" s="23">
        <v>32</v>
      </c>
      <c r="E117" s="24">
        <v>50</v>
      </c>
    </row>
    <row r="118" spans="1:5" s="5" customFormat="1">
      <c r="A118" s="21" t="s">
        <v>185</v>
      </c>
      <c r="B118" s="7" t="s">
        <v>186</v>
      </c>
      <c r="C118" s="27">
        <f t="shared" ref="C118:E118" si="18">C99+C104+C105+C112+C116+C117</f>
        <v>-1633</v>
      </c>
      <c r="D118" s="27">
        <f t="shared" si="18"/>
        <v>-1601</v>
      </c>
      <c r="E118" s="28">
        <f t="shared" si="18"/>
        <v>-1551</v>
      </c>
    </row>
    <row r="119" spans="1:5">
      <c r="A119" s="21" t="s">
        <v>187</v>
      </c>
      <c r="B119" s="22"/>
      <c r="C119" s="23"/>
      <c r="D119" s="23"/>
      <c r="E119" s="24"/>
    </row>
    <row r="120" spans="1:5" hidden="1">
      <c r="A120" s="25" t="s">
        <v>188</v>
      </c>
      <c r="B120" s="22" t="s">
        <v>189</v>
      </c>
      <c r="C120" s="23"/>
      <c r="D120" s="23"/>
      <c r="E120" s="24"/>
    </row>
    <row r="121" spans="1:5" hidden="1">
      <c r="A121" s="25" t="s">
        <v>190</v>
      </c>
      <c r="B121" s="22" t="s">
        <v>191</v>
      </c>
      <c r="C121" s="23"/>
      <c r="D121" s="23"/>
      <c r="E121" s="24"/>
    </row>
    <row r="122" spans="1:5" hidden="1">
      <c r="A122" s="26" t="s">
        <v>192</v>
      </c>
      <c r="B122" s="22" t="s">
        <v>193</v>
      </c>
      <c r="C122" s="23"/>
      <c r="D122" s="23"/>
      <c r="E122" s="24"/>
    </row>
    <row r="123" spans="1:5" hidden="1">
      <c r="A123" s="25" t="s">
        <v>194</v>
      </c>
      <c r="B123" s="22" t="s">
        <v>195</v>
      </c>
      <c r="C123" s="23"/>
      <c r="D123" s="23"/>
      <c r="E123" s="24"/>
    </row>
    <row r="124" spans="1:5" s="5" customFormat="1">
      <c r="A124" s="21" t="s">
        <v>196</v>
      </c>
      <c r="B124" s="7" t="s">
        <v>197</v>
      </c>
      <c r="C124" s="27">
        <f t="shared" ref="C124:E124" si="19">C120+C121+C123</f>
        <v>0</v>
      </c>
      <c r="D124" s="27">
        <f t="shared" si="19"/>
        <v>0</v>
      </c>
      <c r="E124" s="28">
        <f t="shared" si="19"/>
        <v>0</v>
      </c>
    </row>
    <row r="125" spans="1:5">
      <c r="A125" s="21" t="s">
        <v>198</v>
      </c>
      <c r="B125" s="22"/>
      <c r="C125" s="23"/>
      <c r="D125" s="23"/>
      <c r="E125" s="24"/>
    </row>
    <row r="126" spans="1:5" s="5" customFormat="1">
      <c r="A126" s="21" t="s">
        <v>199</v>
      </c>
      <c r="B126" s="7" t="s">
        <v>200</v>
      </c>
      <c r="C126" s="27">
        <f t="shared" ref="C126:E126" si="20">C127+C128</f>
        <v>0</v>
      </c>
      <c r="D126" s="27">
        <f t="shared" si="20"/>
        <v>0</v>
      </c>
      <c r="E126" s="28">
        <f t="shared" si="20"/>
        <v>0</v>
      </c>
    </row>
    <row r="127" spans="1:5" hidden="1">
      <c r="A127" s="26" t="s">
        <v>201</v>
      </c>
      <c r="B127" s="22" t="s">
        <v>202</v>
      </c>
      <c r="C127" s="23"/>
      <c r="D127" s="23"/>
      <c r="E127" s="24"/>
    </row>
    <row r="128" spans="1:5" hidden="1">
      <c r="A128" s="26" t="s">
        <v>203</v>
      </c>
      <c r="B128" s="22" t="s">
        <v>204</v>
      </c>
      <c r="C128" s="23"/>
      <c r="D128" s="23"/>
      <c r="E128" s="24"/>
    </row>
    <row r="129" spans="1:5" hidden="1">
      <c r="A129" s="26" t="s">
        <v>205</v>
      </c>
      <c r="B129" s="22"/>
      <c r="C129" s="23"/>
      <c r="D129" s="23"/>
      <c r="E129" s="24"/>
    </row>
    <row r="130" spans="1:5" s="5" customFormat="1">
      <c r="A130" s="21" t="s">
        <v>206</v>
      </c>
      <c r="B130" s="7" t="s">
        <v>207</v>
      </c>
      <c r="C130" s="27">
        <f t="shared" ref="C130:E130" si="21">C131+C132</f>
        <v>0</v>
      </c>
      <c r="D130" s="27">
        <f t="shared" si="21"/>
        <v>0</v>
      </c>
      <c r="E130" s="28">
        <f t="shared" si="21"/>
        <v>0</v>
      </c>
    </row>
    <row r="131" spans="1:5" hidden="1">
      <c r="A131" s="26" t="s">
        <v>201</v>
      </c>
      <c r="B131" s="22" t="s">
        <v>208</v>
      </c>
      <c r="C131" s="23"/>
      <c r="D131" s="23"/>
      <c r="E131" s="24"/>
    </row>
    <row r="132" spans="1:5" hidden="1">
      <c r="A132" s="26" t="s">
        <v>203</v>
      </c>
      <c r="B132" s="22" t="s">
        <v>209</v>
      </c>
      <c r="C132" s="23"/>
      <c r="D132" s="23"/>
      <c r="E132" s="24"/>
    </row>
    <row r="133" spans="1:5" s="5" customFormat="1">
      <c r="A133" s="38" t="s">
        <v>210</v>
      </c>
      <c r="B133" s="7" t="s">
        <v>211</v>
      </c>
      <c r="C133" s="27">
        <f t="shared" ref="C133:E133" si="22">C134+C135</f>
        <v>247</v>
      </c>
      <c r="D133" s="27">
        <f t="shared" si="22"/>
        <v>151</v>
      </c>
      <c r="E133" s="28">
        <f t="shared" si="22"/>
        <v>55</v>
      </c>
    </row>
    <row r="134" spans="1:5">
      <c r="A134" s="26" t="s">
        <v>201</v>
      </c>
      <c r="B134" s="22" t="s">
        <v>212</v>
      </c>
      <c r="C134" s="23"/>
      <c r="D134" s="23"/>
      <c r="E134" s="24"/>
    </row>
    <row r="135" spans="1:5">
      <c r="A135" s="26" t="s">
        <v>203</v>
      </c>
      <c r="B135" s="22" t="s">
        <v>213</v>
      </c>
      <c r="C135" s="23">
        <v>247</v>
      </c>
      <c r="D135" s="23">
        <v>151</v>
      </c>
      <c r="E135" s="24">
        <v>55</v>
      </c>
    </row>
    <row r="136" spans="1:5" s="5" customFormat="1">
      <c r="A136" s="38" t="s">
        <v>214</v>
      </c>
      <c r="B136" s="7" t="s">
        <v>215</v>
      </c>
      <c r="C136" s="27">
        <f t="shared" ref="C136:E136" si="23">C137+C138</f>
        <v>0</v>
      </c>
      <c r="D136" s="27">
        <f t="shared" si="23"/>
        <v>0</v>
      </c>
      <c r="E136" s="28">
        <f t="shared" si="23"/>
        <v>0</v>
      </c>
    </row>
    <row r="137" spans="1:5" hidden="1">
      <c r="A137" s="26" t="s">
        <v>201</v>
      </c>
      <c r="B137" s="22" t="s">
        <v>216</v>
      </c>
      <c r="C137" s="23"/>
      <c r="D137" s="23"/>
      <c r="E137" s="24"/>
    </row>
    <row r="138" spans="1:5" hidden="1">
      <c r="A138" s="26" t="s">
        <v>203</v>
      </c>
      <c r="B138" s="22" t="s">
        <v>217</v>
      </c>
      <c r="C138" s="23"/>
      <c r="D138" s="23"/>
      <c r="E138" s="24"/>
    </row>
    <row r="139" spans="1:5" s="5" customFormat="1">
      <c r="A139" s="38" t="s">
        <v>218</v>
      </c>
      <c r="B139" s="7" t="s">
        <v>219</v>
      </c>
      <c r="C139" s="27">
        <f t="shared" ref="C139:E139" si="24">C140+C141</f>
        <v>1584</v>
      </c>
      <c r="D139" s="27">
        <f t="shared" si="24"/>
        <v>1500</v>
      </c>
      <c r="E139" s="28">
        <f t="shared" si="24"/>
        <v>1500</v>
      </c>
    </row>
    <row r="140" spans="1:5">
      <c r="A140" s="26" t="s">
        <v>201</v>
      </c>
      <c r="B140" s="22" t="s">
        <v>220</v>
      </c>
      <c r="C140" s="23">
        <v>884</v>
      </c>
      <c r="D140" s="23">
        <v>800</v>
      </c>
      <c r="E140" s="24">
        <v>880</v>
      </c>
    </row>
    <row r="141" spans="1:5">
      <c r="A141" s="26" t="s">
        <v>203</v>
      </c>
      <c r="B141" s="22" t="s">
        <v>221</v>
      </c>
      <c r="C141" s="23">
        <v>700</v>
      </c>
      <c r="D141" s="23">
        <v>700</v>
      </c>
      <c r="E141" s="24">
        <v>620</v>
      </c>
    </row>
    <row r="142" spans="1:5" s="5" customFormat="1">
      <c r="A142" s="39" t="s">
        <v>222</v>
      </c>
      <c r="B142" s="18" t="s">
        <v>223</v>
      </c>
      <c r="C142" s="40">
        <f t="shared" ref="C142:E142" si="25">C143+C144</f>
        <v>0</v>
      </c>
      <c r="D142" s="40">
        <f t="shared" si="25"/>
        <v>0</v>
      </c>
      <c r="E142" s="41">
        <f t="shared" si="25"/>
        <v>0</v>
      </c>
    </row>
    <row r="143" spans="1:5" hidden="1">
      <c r="A143" s="26" t="s">
        <v>201</v>
      </c>
      <c r="B143" s="22" t="s">
        <v>224</v>
      </c>
      <c r="C143" s="23"/>
      <c r="D143" s="23"/>
      <c r="E143" s="24"/>
    </row>
    <row r="144" spans="1:5" hidden="1">
      <c r="A144" s="26" t="s">
        <v>203</v>
      </c>
      <c r="B144" s="22" t="s">
        <v>225</v>
      </c>
      <c r="C144" s="23"/>
      <c r="D144" s="23"/>
      <c r="E144" s="24"/>
    </row>
    <row r="145" spans="1:5" s="5" customFormat="1">
      <c r="A145" s="38" t="s">
        <v>226</v>
      </c>
      <c r="B145" s="7" t="s">
        <v>227</v>
      </c>
      <c r="C145" s="27">
        <f t="shared" ref="C145:E145" si="26">C146+C147</f>
        <v>0</v>
      </c>
      <c r="D145" s="27">
        <f t="shared" si="26"/>
        <v>0</v>
      </c>
      <c r="E145" s="28">
        <f t="shared" si="26"/>
        <v>0</v>
      </c>
    </row>
    <row r="146" spans="1:5" hidden="1">
      <c r="A146" s="26" t="s">
        <v>201</v>
      </c>
      <c r="B146" s="22" t="s">
        <v>228</v>
      </c>
      <c r="C146" s="23"/>
      <c r="D146" s="23"/>
      <c r="E146" s="24"/>
    </row>
    <row r="147" spans="1:5" hidden="1">
      <c r="A147" s="26" t="s">
        <v>203</v>
      </c>
      <c r="B147" s="22" t="s">
        <v>229</v>
      </c>
      <c r="C147" s="23"/>
      <c r="D147" s="23"/>
      <c r="E147" s="24"/>
    </row>
    <row r="148" spans="1:5" s="5" customFormat="1">
      <c r="A148" s="38" t="s">
        <v>230</v>
      </c>
      <c r="B148" s="7" t="s">
        <v>231</v>
      </c>
      <c r="C148" s="27">
        <f t="shared" ref="C148:E148" si="27">C149+C150</f>
        <v>0</v>
      </c>
      <c r="D148" s="27">
        <f t="shared" si="27"/>
        <v>0</v>
      </c>
      <c r="E148" s="28">
        <f t="shared" si="27"/>
        <v>0</v>
      </c>
    </row>
    <row r="149" spans="1:5" hidden="1">
      <c r="A149" s="26" t="s">
        <v>201</v>
      </c>
      <c r="B149" s="22" t="s">
        <v>232</v>
      </c>
      <c r="C149" s="23"/>
      <c r="D149" s="23"/>
      <c r="E149" s="24"/>
    </row>
    <row r="150" spans="1:5" hidden="1">
      <c r="A150" s="26" t="s">
        <v>203</v>
      </c>
      <c r="B150" s="22" t="s">
        <v>233</v>
      </c>
      <c r="C150" s="23"/>
      <c r="D150" s="23"/>
      <c r="E150" s="24"/>
    </row>
    <row r="151" spans="1:5" s="5" customFormat="1">
      <c r="A151" s="38" t="s">
        <v>234</v>
      </c>
      <c r="B151" s="7" t="s">
        <v>235</v>
      </c>
      <c r="C151" s="27">
        <f t="shared" ref="C151:E151" si="28">C152+C153</f>
        <v>502</v>
      </c>
      <c r="D151" s="27">
        <f t="shared" si="28"/>
        <v>550</v>
      </c>
      <c r="E151" s="28">
        <f t="shared" si="28"/>
        <v>597</v>
      </c>
    </row>
    <row r="152" spans="1:5" hidden="1">
      <c r="A152" s="26" t="s">
        <v>201</v>
      </c>
      <c r="B152" s="22" t="s">
        <v>236</v>
      </c>
      <c r="C152" s="23">
        <v>502</v>
      </c>
      <c r="D152" s="23">
        <v>550</v>
      </c>
      <c r="E152" s="24">
        <v>597</v>
      </c>
    </row>
    <row r="153" spans="1:5" hidden="1">
      <c r="A153" s="26" t="s">
        <v>203</v>
      </c>
      <c r="B153" s="22" t="s">
        <v>237</v>
      </c>
      <c r="C153" s="23"/>
      <c r="D153" s="23"/>
      <c r="E153" s="24"/>
    </row>
    <row r="154" spans="1:5">
      <c r="A154" s="21" t="s">
        <v>205</v>
      </c>
      <c r="B154" s="42"/>
      <c r="C154" s="23"/>
      <c r="D154" s="23"/>
      <c r="E154" s="24"/>
    </row>
    <row r="155" spans="1:5" s="5" customFormat="1">
      <c r="A155" s="21" t="s">
        <v>238</v>
      </c>
      <c r="B155" s="43" t="s">
        <v>239</v>
      </c>
      <c r="C155" s="27">
        <f t="shared" ref="C155:E155" si="29">C156+C157</f>
        <v>270</v>
      </c>
      <c r="D155" s="27">
        <f t="shared" si="29"/>
        <v>280</v>
      </c>
      <c r="E155" s="28">
        <f t="shared" si="29"/>
        <v>287</v>
      </c>
    </row>
    <row r="156" spans="1:5">
      <c r="A156" s="26" t="s">
        <v>201</v>
      </c>
      <c r="B156" s="44" t="s">
        <v>240</v>
      </c>
      <c r="C156" s="23">
        <v>270</v>
      </c>
      <c r="D156" s="23">
        <v>280</v>
      </c>
      <c r="E156" s="24">
        <v>287</v>
      </c>
    </row>
    <row r="157" spans="1:5">
      <c r="A157" s="26" t="s">
        <v>203</v>
      </c>
      <c r="B157" s="44" t="s">
        <v>241</v>
      </c>
      <c r="C157" s="23"/>
      <c r="D157" s="23"/>
      <c r="E157" s="24"/>
    </row>
    <row r="158" spans="1:5" s="5" customFormat="1">
      <c r="A158" s="21" t="s">
        <v>242</v>
      </c>
      <c r="B158" s="43" t="s">
        <v>243</v>
      </c>
      <c r="C158" s="27">
        <f t="shared" ref="C158:E158" si="30">C159+C160</f>
        <v>82</v>
      </c>
      <c r="D158" s="27">
        <f t="shared" si="30"/>
        <v>85</v>
      </c>
      <c r="E158" s="28">
        <f t="shared" si="30"/>
        <v>85</v>
      </c>
    </row>
    <row r="159" spans="1:5">
      <c r="A159" s="26" t="s">
        <v>201</v>
      </c>
      <c r="B159" s="44" t="s">
        <v>244</v>
      </c>
      <c r="C159" s="23">
        <v>82</v>
      </c>
      <c r="D159" s="23">
        <v>85</v>
      </c>
      <c r="E159" s="24">
        <v>85</v>
      </c>
    </row>
    <row r="160" spans="1:5">
      <c r="A160" s="26" t="s">
        <v>203</v>
      </c>
      <c r="B160" s="44" t="s">
        <v>245</v>
      </c>
      <c r="C160" s="23"/>
      <c r="D160" s="23"/>
      <c r="E160" s="24"/>
    </row>
    <row r="161" spans="1:5" s="5" customFormat="1">
      <c r="A161" s="21" t="s">
        <v>246</v>
      </c>
      <c r="B161" s="43" t="s">
        <v>247</v>
      </c>
      <c r="C161" s="27">
        <f t="shared" ref="C161:E161" si="31">C162+C163</f>
        <v>90</v>
      </c>
      <c r="D161" s="27">
        <f t="shared" si="31"/>
        <v>90</v>
      </c>
      <c r="E161" s="28">
        <f t="shared" si="31"/>
        <v>90</v>
      </c>
    </row>
    <row r="162" spans="1:5">
      <c r="A162" s="26" t="s">
        <v>201</v>
      </c>
      <c r="B162" s="44" t="s">
        <v>248</v>
      </c>
      <c r="C162" s="23">
        <v>90</v>
      </c>
      <c r="D162" s="23">
        <v>90</v>
      </c>
      <c r="E162" s="24">
        <v>90</v>
      </c>
    </row>
    <row r="163" spans="1:5">
      <c r="A163" s="26" t="s">
        <v>203</v>
      </c>
      <c r="B163" s="44" t="s">
        <v>249</v>
      </c>
      <c r="C163" s="23"/>
      <c r="D163" s="23"/>
      <c r="E163" s="24"/>
    </row>
    <row r="164" spans="1:5" s="5" customFormat="1">
      <c r="A164" s="21" t="s">
        <v>141</v>
      </c>
      <c r="B164" s="43" t="s">
        <v>250</v>
      </c>
      <c r="C164" s="27">
        <f t="shared" ref="C164:E166" si="32">C126+C133+C136+C139+C142+C145+C148+C151</f>
        <v>2333</v>
      </c>
      <c r="D164" s="27">
        <f t="shared" si="32"/>
        <v>2201</v>
      </c>
      <c r="E164" s="28">
        <f t="shared" si="32"/>
        <v>2152</v>
      </c>
    </row>
    <row r="165" spans="1:5" s="5" customFormat="1">
      <c r="A165" s="21" t="s">
        <v>251</v>
      </c>
      <c r="B165" s="43" t="s">
        <v>252</v>
      </c>
      <c r="C165" s="27">
        <f t="shared" si="32"/>
        <v>1386</v>
      </c>
      <c r="D165" s="27">
        <f t="shared" si="32"/>
        <v>1350</v>
      </c>
      <c r="E165" s="28">
        <f t="shared" si="32"/>
        <v>1477</v>
      </c>
    </row>
    <row r="166" spans="1:5" s="5" customFormat="1">
      <c r="A166" s="21" t="s">
        <v>253</v>
      </c>
      <c r="B166" s="43" t="s">
        <v>254</v>
      </c>
      <c r="C166" s="27">
        <f t="shared" si="32"/>
        <v>947</v>
      </c>
      <c r="D166" s="27">
        <f t="shared" si="32"/>
        <v>851</v>
      </c>
      <c r="E166" s="28">
        <f t="shared" si="32"/>
        <v>675</v>
      </c>
    </row>
    <row r="167" spans="1:5">
      <c r="A167" s="21" t="s">
        <v>255</v>
      </c>
      <c r="B167" s="43" t="s">
        <v>256</v>
      </c>
      <c r="C167" s="45">
        <f t="shared" ref="C167:E167" si="33">+C169+C170</f>
        <v>180</v>
      </c>
      <c r="D167" s="45">
        <f t="shared" si="33"/>
        <v>188</v>
      </c>
      <c r="E167" s="45">
        <f t="shared" si="33"/>
        <v>190</v>
      </c>
    </row>
    <row r="168" spans="1:5">
      <c r="A168" s="26" t="s">
        <v>205</v>
      </c>
      <c r="B168" s="22"/>
      <c r="C168" s="23"/>
      <c r="D168" s="23"/>
      <c r="E168" s="24"/>
    </row>
    <row r="169" spans="1:5">
      <c r="A169" s="26" t="s">
        <v>257</v>
      </c>
      <c r="B169" s="22" t="s">
        <v>258</v>
      </c>
      <c r="C169" s="23"/>
      <c r="D169" s="23"/>
      <c r="E169" s="24"/>
    </row>
    <row r="170" spans="1:5">
      <c r="A170" s="26" t="s">
        <v>259</v>
      </c>
      <c r="B170" s="22" t="s">
        <v>260</v>
      </c>
      <c r="C170" s="23">
        <v>180</v>
      </c>
      <c r="D170" s="23">
        <v>188</v>
      </c>
      <c r="E170" s="24">
        <v>190</v>
      </c>
    </row>
    <row r="171" spans="1:5" s="5" customFormat="1" ht="13.5" thickBot="1">
      <c r="A171" s="46" t="s">
        <v>261</v>
      </c>
      <c r="B171" s="11" t="s">
        <v>262</v>
      </c>
      <c r="C171" s="33">
        <f t="shared" ref="C171:E171" si="34">IF((C118+C124+C164+C167)=C91,C118+C124+C164+C167,"Сумата на актива=Сумата на пасива")</f>
        <v>880</v>
      </c>
      <c r="D171" s="33">
        <f t="shared" si="34"/>
        <v>788</v>
      </c>
      <c r="E171" s="34">
        <f t="shared" si="34"/>
        <v>791</v>
      </c>
    </row>
    <row r="175" spans="1:5" ht="14.25">
      <c r="B175" s="107" t="s">
        <v>343</v>
      </c>
      <c r="C175" s="107"/>
      <c r="D175" s="107"/>
      <c r="E175" s="106"/>
    </row>
    <row r="176" spans="1:5" ht="14.25">
      <c r="B176" s="106"/>
      <c r="C176" s="106"/>
      <c r="D176" s="107" t="s">
        <v>344</v>
      </c>
      <c r="E176" s="107"/>
    </row>
    <row r="177" spans="3:5">
      <c r="C177" s="1"/>
      <c r="D177" s="1"/>
      <c r="E177" s="1"/>
    </row>
  </sheetData>
  <mergeCells count="11">
    <mergeCell ref="B175:D175"/>
    <mergeCell ref="D176:E176"/>
    <mergeCell ref="A94:B94"/>
    <mergeCell ref="C94:E94"/>
    <mergeCell ref="A4:E4"/>
    <mergeCell ref="A1:E1"/>
    <mergeCell ref="A6:E6"/>
    <mergeCell ref="A8:B8"/>
    <mergeCell ref="C8:E8"/>
    <mergeCell ref="C3:E3"/>
    <mergeCell ref="C2:E2"/>
  </mergeCells>
  <pageMargins left="0.7" right="0.7" top="0.75" bottom="0.75" header="0.3" footer="0.3"/>
  <pageSetup paperSize="9" scale="67" fitToHeight="0" orientation="portrait" r:id="rId1"/>
  <rowBreaks count="1" manualBreakCount="1"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Приходи+Разходи</vt:lpstr>
      <vt:lpstr>Баланс</vt:lpstr>
      <vt:lpstr>'Приходи+Разходи'!Print_Area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Lazarova</dc:creator>
  <cp:lastModifiedBy>Rumiana Dimova</cp:lastModifiedBy>
  <cp:lastPrinted>2019-02-27T12:01:19Z</cp:lastPrinted>
  <dcterms:created xsi:type="dcterms:W3CDTF">2019-02-18T07:48:44Z</dcterms:created>
  <dcterms:modified xsi:type="dcterms:W3CDTF">2019-02-27T12:01:35Z</dcterms:modified>
</cp:coreProperties>
</file>